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Enero\Verificaciones\"/>
    </mc:Choice>
  </mc:AlternateContent>
  <xr:revisionPtr revIDLastSave="0" documentId="13_ncr:1_{9D46AD3F-3AC6-4FB1-A096-4B17496BB25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semana" sheetId="1" r:id="rId1"/>
    <sheet name="2 semana" sheetId="2" r:id="rId2"/>
    <sheet name="3 semana" sheetId="3" r:id="rId3"/>
    <sheet name="5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8" i="4" l="1"/>
  <c r="D38" i="4"/>
  <c r="E38" i="4" s="1"/>
  <c r="I37" i="4"/>
  <c r="E37" i="4"/>
  <c r="I36" i="4"/>
  <c r="E36" i="4"/>
  <c r="I35" i="4"/>
  <c r="E35" i="4"/>
  <c r="I38" i="3"/>
  <c r="D38" i="3"/>
  <c r="E38" i="3" s="1"/>
  <c r="I37" i="3"/>
  <c r="E37" i="3"/>
  <c r="I36" i="3"/>
  <c r="E36" i="3"/>
  <c r="I35" i="3"/>
  <c r="E35" i="3"/>
  <c r="I38" i="2"/>
  <c r="D38" i="2"/>
  <c r="E38" i="2" s="1"/>
  <c r="I37" i="2"/>
  <c r="E37" i="2"/>
  <c r="I36" i="2"/>
  <c r="E36" i="2"/>
  <c r="I35" i="2"/>
  <c r="E35" i="2"/>
  <c r="I38" i="1"/>
  <c r="E38" i="1"/>
  <c r="I37" i="1"/>
  <c r="E37" i="1"/>
  <c r="I36" i="1"/>
  <c r="E36" i="1"/>
  <c r="I35" i="1"/>
  <c r="E35" i="1"/>
</calcChain>
</file>

<file path=xl/sharedStrings.xml><?xml version="1.0" encoding="utf-8"?>
<sst xmlns="http://schemas.openxmlformats.org/spreadsheetml/2006/main" count="449" uniqueCount="84">
  <si>
    <t>VERIFICACIONES</t>
  </si>
  <si>
    <t>1. DATOS GENERALES</t>
  </si>
  <si>
    <t xml:space="preserve">UBICACIÓN: </t>
  </si>
  <si>
    <t>Ceba - ILO</t>
  </si>
  <si>
    <t>PARAMETRO:</t>
  </si>
  <si>
    <t>PM10</t>
  </si>
  <si>
    <t>OPERADOR:</t>
  </si>
  <si>
    <t>Jorge Luis 
Hualpa Amable</t>
  </si>
  <si>
    <t>NOMBRE:</t>
  </si>
  <si>
    <t>Muestreador de Particulas Manual
Activo de Alto Volumen HiVol</t>
  </si>
  <si>
    <t>NÚMERO DE SERIE:</t>
  </si>
  <si>
    <t>Motor: 2193
Timer:5001094
Venturi: P10790BLX
Cabezal:3644</t>
  </si>
  <si>
    <t>DNI</t>
  </si>
  <si>
    <t>MARCA:</t>
  </si>
  <si>
    <t>TISCH</t>
  </si>
  <si>
    <t xml:space="preserve"> VFC FACTOR G</t>
  </si>
  <si>
    <t>0.01992635</t>
  </si>
  <si>
    <t>MODELO:</t>
  </si>
  <si>
    <t>TE-6070VFC+BLX</t>
  </si>
  <si>
    <t>CÓDIGO PATRIMONIAL: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</si>
  <si>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</si>
  <si>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</si>
  <si>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</si>
  <si>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</si>
  <si>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</si>
  <si>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</si>
  <si>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</si>
  <si>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Flujo, Temperatura y Presion Barometrica</t>
  </si>
  <si>
    <t>Tisch
Environmental</t>
  </si>
  <si>
    <t>X-Calibrator
TE-HVC-V</t>
  </si>
  <si>
    <t>67221803-0008</t>
  </si>
  <si>
    <t>---</t>
  </si>
  <si>
    <t>Manometro Analógico de tubo en U</t>
  </si>
  <si>
    <t>Dwyer</t>
  </si>
  <si>
    <t>Slack Tube</t>
  </si>
  <si>
    <t>NA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</si>
  <si>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</si>
  <si>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</si>
  <si>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</si>
  <si>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</si>
  <si>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</si>
  <si>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</si>
  <si>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</si>
  <si>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OK</t>
  </si>
  <si>
    <t>n</t>
  </si>
  <si>
    <t>ALARMA ALTA</t>
  </si>
  <si>
    <t>4. VERIFICACION DE PARAMETROS DE FUNCIONAMIENTO</t>
  </si>
  <si>
    <t>PARÁMETRO O ESTADO</t>
  </si>
  <si>
    <t>LÍMITES</t>
  </si>
  <si>
    <t>FECHA:</t>
  </si>
  <si>
    <t>HORA:</t>
  </si>
  <si>
    <t>MIN</t>
  </si>
  <si>
    <t>MAX</t>
  </si>
  <si>
    <t>VERIFICACION</t>
  </si>
  <si>
    <t>OBSERVACIONES</t>
  </si>
  <si>
    <t>Valor bruto del Convertidor Analogo a Digital (ADC), Vpwr</t>
  </si>
  <si>
    <t>Valor bruto del Convertidor Analogo a Digital (ADC), Tcjc</t>
  </si>
  <si>
    <t>Valor bruto del Convertidor Analogo a Digital (ADC), Tamb</t>
  </si>
  <si>
    <t>Valor bruto del Convertidor Analogo a Digital (ADC), Pamb</t>
  </si>
  <si>
    <t>Valor bruto del Convertidor Analogo a Digital (ADC), Pdif</t>
  </si>
  <si>
    <t>Daño Fisico Detectado en el equipo</t>
  </si>
  <si>
    <t>NO</t>
  </si>
  <si>
    <t>Fecha y Hora correctos?</t>
  </si>
  <si>
    <t>SI</t>
  </si>
  <si>
    <t>----</t>
  </si>
  <si>
    <t>Según lo indicado en la sección “Diagnostics" del VFC+ Operator´s Manual</t>
  </si>
  <si>
    <t>5. VERIFICACION EQUIPO/PATRON</t>
  </si>
  <si>
    <t>PARÁMETRO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</si>
  <si>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</si>
  <si>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</si>
  <si>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</si>
  <si>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</si>
  <si>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</si>
  <si>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</si>
  <si>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</si>
  <si>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>TEMPERATURA AMBIENTAL (°C)</t>
  </si>
  <si>
    <t>PRESIÓN AMBIENTAL (mmHg)</t>
  </si>
  <si>
    <t>Diferencial de Presión (inH2O)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</si>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</sst>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%"/>
    <numFmt numFmtId="167" formatCode="0.0"/>
  </numFmts>
  <fonts count="13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vertAlign val="superscript"/>
      <sz val="11"/>
      <color rgb="FF000000"/>
      <name val="Calibri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  <font>
      <sz val="8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1" fontId="4" fillId="0" borderId="18" xfId="0" quotePrefix="1" applyNumberFormat="1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14" fontId="4" fillId="0" borderId="19" xfId="0" quotePrefix="1" applyNumberFormat="1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1" fontId="4" fillId="0" borderId="7" xfId="0" quotePrefix="1" applyNumberFormat="1" applyFont="1" applyBorder="1" applyAlignment="1">
      <alignment horizontal="center" vertical="center"/>
    </xf>
    <xf numFmtId="14" fontId="4" fillId="0" borderId="8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1" fontId="4" fillId="0" borderId="22" xfId="0" applyNumberFormat="1" applyFont="1" applyBorder="1" applyAlignment="1">
      <alignment horizontal="center" vertical="center"/>
    </xf>
    <xf numFmtId="14" fontId="4" fillId="0" borderId="23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vertical="center" wrapText="1"/>
    </xf>
    <xf numFmtId="166" fontId="4" fillId="0" borderId="18" xfId="0" applyNumberFormat="1" applyFont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167" fontId="4" fillId="0" borderId="45" xfId="0" applyNumberFormat="1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167" fontId="4" fillId="0" borderId="22" xfId="0" applyNumberFormat="1" applyFont="1" applyBorder="1" applyAlignment="1">
      <alignment horizontal="center" vertical="center"/>
    </xf>
    <xf numFmtId="167" fontId="4" fillId="0" borderId="23" xfId="0" applyNumberFormat="1" applyFont="1" applyBorder="1" applyAlignment="1">
      <alignment horizontal="center" vertical="center"/>
    </xf>
    <xf numFmtId="167" fontId="0" fillId="0" borderId="0" xfId="0" applyNumberFormat="1" applyFont="1" applyAlignment="1">
      <alignment horizontal="center" vertical="center"/>
    </xf>
    <xf numFmtId="167" fontId="0" fillId="0" borderId="0" xfId="0" applyNumberFormat="1" applyFont="1"/>
    <xf numFmtId="164" fontId="3" fillId="3" borderId="13" xfId="0" applyNumberFormat="1" applyFont="1" applyFill="1" applyBorder="1" applyAlignment="1">
      <alignment horizontal="center" vertical="center" wrapText="1"/>
    </xf>
    <xf numFmtId="165" fontId="3" fillId="3" borderId="13" xfId="0" applyNumberFormat="1" applyFont="1" applyFill="1" applyBorder="1" applyAlignment="1">
      <alignment horizontal="center" vertical="center" wrapText="1"/>
    </xf>
    <xf numFmtId="0" fontId="0" fillId="3" borderId="18" xfId="0" applyFont="1" applyFill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167" fontId="4" fillId="0" borderId="43" xfId="0" applyNumberFormat="1" applyFont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7" xfId="0" applyFont="1" applyBorder="1"/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/>
    <xf numFmtId="0" fontId="3" fillId="2" borderId="3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left" vertical="center"/>
    </xf>
    <xf numFmtId="0" fontId="5" fillId="0" borderId="28" xfId="0" applyFont="1" applyBorder="1" applyAlignment="1">
      <alignment vertical="center"/>
    </xf>
    <xf numFmtId="0" fontId="5" fillId="0" borderId="31" xfId="0" applyFont="1" applyBorder="1" applyAlignment="1">
      <alignment vertical="center"/>
    </xf>
    <xf numFmtId="0" fontId="5" fillId="0" borderId="32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5" xfId="0" quotePrefix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9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4" fontId="0" fillId="0" borderId="18" xfId="0" applyNumberFormat="1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42" xfId="0" applyFont="1" applyBorder="1" applyAlignment="1">
      <alignment vertical="center"/>
    </xf>
    <xf numFmtId="167" fontId="4" fillId="0" borderId="42" xfId="0" applyNumberFormat="1" applyFont="1" applyBorder="1" applyAlignment="1">
      <alignment horizontal="center" vertical="center"/>
    </xf>
    <xf numFmtId="0" fontId="0" fillId="0" borderId="21" xfId="0" applyFont="1" applyBorder="1" applyAlignment="1">
      <alignment vertical="center"/>
    </xf>
    <xf numFmtId="167" fontId="4" fillId="0" borderId="21" xfId="0" applyNumberFormat="1" applyFont="1" applyBorder="1" applyAlignment="1">
      <alignment horizontal="center" vertical="center"/>
    </xf>
    <xf numFmtId="0" fontId="0" fillId="0" borderId="47" xfId="0" applyFont="1" applyBorder="1" applyAlignment="1">
      <alignment vertical="center"/>
    </xf>
    <xf numFmtId="0" fontId="0" fillId="0" borderId="48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5" fillId="0" borderId="50" xfId="0" applyFont="1" applyBorder="1" applyAlignment="1">
      <alignment vertical="center"/>
    </xf>
    <xf numFmtId="0" fontId="0" fillId="0" borderId="51" xfId="0" applyFont="1" applyBorder="1" applyAlignment="1">
      <alignment vertical="center"/>
    </xf>
    <xf numFmtId="0" fontId="5" fillId="0" borderId="52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0" fillId="0" borderId="54" xfId="0" applyFont="1" applyBorder="1" applyAlignment="1">
      <alignment vertical="center"/>
    </xf>
    <xf numFmtId="0" fontId="0" fillId="0" borderId="55" xfId="0" quotePrefix="1" applyFont="1" applyBorder="1" applyAlignment="1">
      <alignment horizontal="center" vertical="center"/>
    </xf>
    <xf numFmtId="0" fontId="0" fillId="0" borderId="55" xfId="0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/>
    </xf>
    <xf numFmtId="0" fontId="5" fillId="0" borderId="57" xfId="0" applyFont="1" applyBorder="1" applyAlignment="1">
      <alignment vertical="center"/>
    </xf>
    <xf numFmtId="0" fontId="9" fillId="0" borderId="8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167" fontId="12" fillId="0" borderId="43" xfId="0" applyNumberFormat="1" applyFont="1" applyBorder="1" applyAlignment="1">
      <alignment horizontal="center" vertical="center"/>
    </xf>
    <xf numFmtId="167" fontId="12" fillId="0" borderId="22" xfId="0" applyNumberFormat="1" applyFont="1" applyBorder="1" applyAlignment="1">
      <alignment horizontal="center" vertical="center"/>
    </xf>
  </cellXfs>
  <cellStyles count="1">
    <cellStyle name="Normal" xfId="0" builtinId="0"/>
  </cellStyles>
  <dxfs count="301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00"/>
  <sheetViews>
    <sheetView showGridLines="0" tabSelected="1" topLeftCell="A6" zoomScale="60" zoomScaleNormal="60" workbookViewId="0">
      <selection activeCell="C26" sqref="C26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1.28515625" bestFit="1" customWidth="1"/>
    <col min="5" max="5" width="22.28515625" customWidth="1"/>
    <col min="6" max="6" width="18.7109375" customWidth="1"/>
    <col min="7" max="7" width="16.7109375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68" t="s">
        <v>0</v>
      </c>
      <c r="B2" s="69"/>
      <c r="C2" s="69"/>
      <c r="D2" s="69"/>
      <c r="E2" s="69"/>
      <c r="F2" s="69"/>
      <c r="G2" s="69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66" t="s">
        <v>3</v>
      </c>
      <c r="C4" s="67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65" t="s">
        <v>9</v>
      </c>
      <c r="C5" s="61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60" t="s">
        <v>14</v>
      </c>
      <c r="C6" s="61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62" t="s">
        <v>18</v>
      </c>
      <c r="C7" s="63"/>
      <c r="D7" s="11" t="s">
        <v>19</v>
      </c>
      <c r="E7" s="12">
        <v>602264070006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6" t="s">
        <v>34</v>
      </c>
      <c r="D12" s="27" t="s">
        <v>35</v>
      </c>
      <c r="E12" s="27" t="s">
        <v>31</v>
      </c>
      <c r="F12" s="28" t="s">
        <v>31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174719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s="72" customFormat="1" ht="14.25" customHeight="1" x14ac:dyDescent="0.25">
      <c r="A17" s="70" t="s">
        <v>43</v>
      </c>
      <c r="B17" s="106" t="s">
        <v>44</v>
      </c>
      <c r="C17" s="37"/>
      <c r="D17" s="37"/>
      <c r="E17" s="37"/>
      <c r="F17" s="37"/>
      <c r="G17" s="37"/>
      <c r="H17" s="37"/>
      <c r="I17" s="37"/>
      <c r="J17" s="71"/>
      <c r="K17" s="39"/>
      <c r="L17" s="39"/>
      <c r="M17" s="39"/>
      <c r="N17" s="39"/>
      <c r="O17" s="39"/>
      <c r="P17" s="39"/>
      <c r="Q17" s="39"/>
      <c r="R17" s="39"/>
      <c r="S17" s="71"/>
      <c r="T17" s="71"/>
      <c r="U17" s="71"/>
      <c r="V17" s="71"/>
      <c r="W17" s="71"/>
      <c r="X17" s="71"/>
    </row>
    <row r="18" spans="1:24" s="72" customFormat="1" ht="14.25" customHeight="1" x14ac:dyDescent="0.25">
      <c r="A18" s="73" t="s">
        <v>45</v>
      </c>
      <c r="B18" s="107" t="s">
        <v>44</v>
      </c>
      <c r="C18" s="37"/>
      <c r="D18" s="37"/>
      <c r="E18" s="37"/>
      <c r="F18" s="37"/>
      <c r="G18" s="37"/>
      <c r="H18" s="37"/>
      <c r="I18" s="37"/>
      <c r="J18" s="71"/>
      <c r="K18" s="39"/>
      <c r="L18" s="39"/>
      <c r="M18" s="39"/>
      <c r="N18" s="39"/>
      <c r="O18" s="39"/>
      <c r="P18" s="39"/>
      <c r="Q18" s="39"/>
      <c r="R18" s="39"/>
      <c r="S18" s="71"/>
      <c r="T18" s="71"/>
      <c r="U18" s="71"/>
      <c r="V18" s="71"/>
      <c r="W18" s="71"/>
      <c r="X18" s="71"/>
    </row>
    <row r="19" spans="1:24" s="72" customFormat="1" ht="14.25" customHeight="1" x14ac:dyDescent="0.25">
      <c r="A19" s="74"/>
      <c r="B19" s="37"/>
      <c r="C19" s="37"/>
      <c r="D19" s="37"/>
      <c r="E19" s="37"/>
      <c r="F19" s="37"/>
      <c r="G19" s="37"/>
      <c r="H19" s="37"/>
      <c r="I19" s="37"/>
      <c r="J19" s="71"/>
      <c r="K19" s="39"/>
      <c r="L19" s="39"/>
      <c r="M19" s="39"/>
      <c r="N19" s="39"/>
      <c r="O19" s="39"/>
      <c r="P19" s="39"/>
      <c r="Q19" s="39"/>
      <c r="R19" s="39"/>
      <c r="S19" s="71"/>
      <c r="T19" s="71"/>
      <c r="U19" s="71"/>
      <c r="V19" s="71"/>
      <c r="W19" s="71"/>
      <c r="X19" s="71"/>
    </row>
    <row r="20" spans="1:24" s="72" customFormat="1" ht="14.25" customHeight="1" x14ac:dyDescent="0.25">
      <c r="A20" s="75" t="s">
        <v>46</v>
      </c>
      <c r="B20" s="76"/>
      <c r="C20" s="76"/>
      <c r="D20" s="37"/>
      <c r="E20" s="37"/>
      <c r="F20" s="37"/>
      <c r="G20" s="37"/>
      <c r="H20" s="37"/>
      <c r="I20" s="37"/>
      <c r="J20" s="71"/>
      <c r="K20" s="39"/>
      <c r="L20" s="39"/>
      <c r="M20" s="39"/>
      <c r="N20" s="39"/>
      <c r="O20" s="39"/>
      <c r="P20" s="39"/>
      <c r="Q20" s="39"/>
      <c r="R20" s="39"/>
      <c r="S20" s="71"/>
      <c r="T20" s="71"/>
      <c r="U20" s="71"/>
      <c r="V20" s="71"/>
      <c r="W20" s="71"/>
      <c r="X20" s="71"/>
    </row>
    <row r="21" spans="1:24" s="72" customFormat="1" ht="14.25" customHeight="1" x14ac:dyDescent="0.25">
      <c r="A21" s="58" t="s">
        <v>47</v>
      </c>
      <c r="B21" s="59" t="s">
        <v>48</v>
      </c>
      <c r="C21" s="77"/>
      <c r="D21" s="17" t="s">
        <v>49</v>
      </c>
      <c r="E21" s="52">
        <v>44566</v>
      </c>
      <c r="F21" s="17" t="s">
        <v>50</v>
      </c>
      <c r="G21" s="53">
        <v>0.66874999999708962</v>
      </c>
    </row>
    <row r="22" spans="1:24" s="72" customFormat="1" ht="14.25" customHeight="1" thickBot="1" x14ac:dyDescent="0.3">
      <c r="A22" s="78"/>
      <c r="B22" s="40" t="s">
        <v>51</v>
      </c>
      <c r="C22" s="18" t="s">
        <v>52</v>
      </c>
      <c r="D22" s="18" t="s">
        <v>53</v>
      </c>
      <c r="E22" s="18" t="s">
        <v>41</v>
      </c>
      <c r="F22" s="64" t="s">
        <v>54</v>
      </c>
      <c r="G22" s="79"/>
    </row>
    <row r="23" spans="1:24" s="72" customFormat="1" ht="14.25" customHeight="1" x14ac:dyDescent="0.25">
      <c r="A23" s="94" t="s">
        <v>55</v>
      </c>
      <c r="B23" s="95">
        <v>0</v>
      </c>
      <c r="C23" s="95">
        <v>1024</v>
      </c>
      <c r="D23" s="95">
        <v>573</v>
      </c>
      <c r="E23" s="108" t="s">
        <v>44</v>
      </c>
      <c r="F23" s="96"/>
      <c r="G23" s="97"/>
    </row>
    <row r="24" spans="1:24" s="72" customFormat="1" ht="14.25" customHeight="1" x14ac:dyDescent="0.25">
      <c r="A24" s="98" t="s">
        <v>56</v>
      </c>
      <c r="B24" s="80">
        <v>0</v>
      </c>
      <c r="C24" s="80">
        <v>65535</v>
      </c>
      <c r="D24" s="80">
        <v>21656</v>
      </c>
      <c r="E24" s="109" t="s">
        <v>44</v>
      </c>
      <c r="F24" s="81"/>
      <c r="G24" s="99"/>
    </row>
    <row r="25" spans="1:24" s="72" customFormat="1" ht="14.25" customHeight="1" x14ac:dyDescent="0.25">
      <c r="A25" s="98" t="s">
        <v>57</v>
      </c>
      <c r="B25" s="80">
        <v>0</v>
      </c>
      <c r="C25" s="80">
        <v>65535</v>
      </c>
      <c r="D25" s="82">
        <v>39582</v>
      </c>
      <c r="E25" s="109" t="s">
        <v>44</v>
      </c>
      <c r="F25" s="83"/>
      <c r="G25" s="100"/>
    </row>
    <row r="26" spans="1:24" s="72" customFormat="1" ht="14.25" customHeight="1" x14ac:dyDescent="0.25">
      <c r="A26" s="98" t="s">
        <v>58</v>
      </c>
      <c r="B26" s="80">
        <v>0</v>
      </c>
      <c r="C26" s="80">
        <v>4095</v>
      </c>
      <c r="D26" s="80">
        <v>3669</v>
      </c>
      <c r="E26" s="109" t="s">
        <v>44</v>
      </c>
      <c r="F26" s="81"/>
      <c r="G26" s="99"/>
    </row>
    <row r="27" spans="1:24" s="72" customFormat="1" ht="14.25" customHeight="1" x14ac:dyDescent="0.25">
      <c r="A27" s="98" t="s">
        <v>59</v>
      </c>
      <c r="B27" s="80">
        <v>0</v>
      </c>
      <c r="C27" s="80">
        <v>4095</v>
      </c>
      <c r="D27" s="80">
        <v>306</v>
      </c>
      <c r="E27" s="109" t="s">
        <v>44</v>
      </c>
      <c r="F27" s="81"/>
      <c r="G27" s="99"/>
    </row>
    <row r="28" spans="1:24" s="72" customFormat="1" ht="14.25" customHeight="1" x14ac:dyDescent="0.25">
      <c r="A28" s="98" t="s">
        <v>60</v>
      </c>
      <c r="B28" s="84" t="s">
        <v>31</v>
      </c>
      <c r="C28" s="84" t="s">
        <v>31</v>
      </c>
      <c r="D28" s="80" t="s">
        <v>61</v>
      </c>
      <c r="E28" s="109" t="s">
        <v>44</v>
      </c>
      <c r="F28" s="81"/>
      <c r="G28" s="99"/>
    </row>
    <row r="29" spans="1:24" s="72" customFormat="1" ht="14.25" customHeight="1" thickBot="1" x14ac:dyDescent="0.3">
      <c r="A29" s="101" t="s">
        <v>62</v>
      </c>
      <c r="B29" s="102" t="s">
        <v>31</v>
      </c>
      <c r="C29" s="102" t="s">
        <v>31</v>
      </c>
      <c r="D29" s="103" t="s">
        <v>63</v>
      </c>
      <c r="E29" s="102" t="s">
        <v>64</v>
      </c>
      <c r="F29" s="104"/>
      <c r="G29" s="105"/>
    </row>
    <row r="30" spans="1:24" s="72" customFormat="1" ht="14.25" customHeight="1" x14ac:dyDescent="0.25">
      <c r="A30" s="72" t="s">
        <v>65</v>
      </c>
      <c r="E30" s="1"/>
    </row>
    <row r="31" spans="1:24" s="72" customFormat="1" ht="14.25" customHeight="1" x14ac:dyDescent="0.25">
      <c r="A31" s="85" t="s">
        <v>66</v>
      </c>
      <c r="E31" s="1"/>
    </row>
    <row r="32" spans="1:24" s="72" customFormat="1" ht="24" customHeight="1" x14ac:dyDescent="0.25">
      <c r="A32" s="58" t="s">
        <v>67</v>
      </c>
      <c r="B32" s="58" t="s">
        <v>68</v>
      </c>
      <c r="C32" s="57" t="s">
        <v>69</v>
      </c>
      <c r="D32" s="86"/>
      <c r="E32" s="86"/>
      <c r="F32" s="77"/>
      <c r="G32" s="57" t="s">
        <v>70</v>
      </c>
      <c r="H32" s="86"/>
      <c r="I32" s="86"/>
      <c r="J32" s="86"/>
      <c r="K32" s="77"/>
    </row>
    <row r="33" spans="1:11" s="72" customFormat="1" ht="15" customHeight="1" x14ac:dyDescent="0.25">
      <c r="A33" s="78"/>
      <c r="B33" s="78"/>
      <c r="C33" s="17" t="s">
        <v>49</v>
      </c>
      <c r="D33" s="52">
        <v>44566</v>
      </c>
      <c r="E33" s="17" t="s">
        <v>50</v>
      </c>
      <c r="F33" s="53">
        <v>0.67291666666278616</v>
      </c>
      <c r="G33" s="17" t="s">
        <v>49</v>
      </c>
      <c r="H33" s="52"/>
      <c r="I33" s="17" t="s">
        <v>50</v>
      </c>
      <c r="J33" s="53"/>
      <c r="K33" s="41"/>
    </row>
    <row r="34" spans="1:11" s="72" customFormat="1" ht="30" x14ac:dyDescent="0.25">
      <c r="A34" s="78"/>
      <c r="B34" s="78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s="72" customFormat="1" ht="14.25" customHeight="1" x14ac:dyDescent="0.25">
      <c r="A35" s="87" t="s">
        <v>74</v>
      </c>
      <c r="B35" s="42">
        <v>7.0999999999999994E-2</v>
      </c>
      <c r="C35" s="88">
        <v>1206.3</v>
      </c>
      <c r="D35" s="54">
        <v>1182</v>
      </c>
      <c r="E35" s="42">
        <f>IFERROR(ABS(D35-C35)/D35,"")</f>
        <v>2.0558375634517727E-2</v>
      </c>
      <c r="F35" s="110" t="s">
        <v>44</v>
      </c>
      <c r="G35" s="89"/>
      <c r="H35" s="54"/>
      <c r="I35" s="42" t="str">
        <f>IFERROR(ABS(H35-G35)/H35,"")</f>
        <v/>
      </c>
      <c r="J35" s="113" t="s">
        <v>44</v>
      </c>
      <c r="K35" s="43"/>
    </row>
    <row r="36" spans="1:11" s="72" customFormat="1" ht="13.5" customHeight="1" x14ac:dyDescent="0.25">
      <c r="A36" s="90" t="s">
        <v>75</v>
      </c>
      <c r="B36" s="55">
        <v>2.1</v>
      </c>
      <c r="C36" s="55">
        <v>24.5</v>
      </c>
      <c r="D36" s="55">
        <v>23.6</v>
      </c>
      <c r="E36" s="56">
        <f t="shared" ref="E36:E38" si="0">IF(AND(C36=0,D36=0),"",ABS(C36-D36))</f>
        <v>0.89999999999999858</v>
      </c>
      <c r="F36" s="111" t="s">
        <v>44</v>
      </c>
      <c r="G36" s="44"/>
      <c r="H36" s="55"/>
      <c r="I36" s="56" t="str">
        <f t="shared" ref="I36:I38" si="1">IF(AND(G36=0,H36=0),"",ABS(G36-H36))</f>
        <v/>
      </c>
      <c r="J36" s="114" t="s">
        <v>44</v>
      </c>
      <c r="K36" s="45"/>
    </row>
    <row r="37" spans="1:11" s="72" customFormat="1" ht="14.25" customHeight="1" x14ac:dyDescent="0.25">
      <c r="A37" s="90" t="s">
        <v>76</v>
      </c>
      <c r="B37" s="55">
        <v>10.1</v>
      </c>
      <c r="C37" s="56">
        <v>741</v>
      </c>
      <c r="D37" s="56">
        <v>742</v>
      </c>
      <c r="E37" s="56">
        <f t="shared" si="0"/>
        <v>1</v>
      </c>
      <c r="F37" s="111" t="s">
        <v>44</v>
      </c>
      <c r="G37" s="91"/>
      <c r="H37" s="56"/>
      <c r="I37" s="56" t="str">
        <f t="shared" si="1"/>
        <v/>
      </c>
      <c r="J37" s="115" t="s">
        <v>44</v>
      </c>
      <c r="K37" s="46"/>
    </row>
    <row r="38" spans="1:11" s="72" customFormat="1" ht="14.25" customHeight="1" x14ac:dyDescent="0.25">
      <c r="A38" s="92" t="s">
        <v>77</v>
      </c>
      <c r="B38" s="47">
        <v>5.4</v>
      </c>
      <c r="C38" s="48">
        <v>5.2</v>
      </c>
      <c r="D38" s="48">
        <v>5.3</v>
      </c>
      <c r="E38" s="48">
        <f t="shared" si="0"/>
        <v>9.9999999999999645E-2</v>
      </c>
      <c r="F38" s="112" t="s">
        <v>44</v>
      </c>
      <c r="G38" s="93"/>
      <c r="H38" s="48"/>
      <c r="I38" s="48" t="str">
        <f t="shared" si="1"/>
        <v/>
      </c>
      <c r="J38" s="116" t="s">
        <v>44</v>
      </c>
      <c r="K38" s="49"/>
    </row>
    <row r="39" spans="1:11" ht="14.25" customHeight="1" x14ac:dyDescent="0.25">
      <c r="A39" t="s">
        <v>78</v>
      </c>
      <c r="D39" s="1"/>
      <c r="E39" s="50"/>
      <c r="F39" s="51"/>
    </row>
    <row r="40" spans="1:11" ht="14.25" customHeight="1" x14ac:dyDescent="0.25">
      <c r="D40" s="1"/>
      <c r="E40" s="50"/>
      <c r="F40" s="51"/>
    </row>
    <row r="41" spans="1:11" ht="14.25" customHeight="1" x14ac:dyDescent="0.25">
      <c r="D41" s="1"/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B5:C5"/>
    <mergeCell ref="B4:C4"/>
    <mergeCell ref="A2:G2"/>
    <mergeCell ref="A20:C20"/>
    <mergeCell ref="B6:C6"/>
    <mergeCell ref="B7:C7"/>
    <mergeCell ref="F24:G24"/>
    <mergeCell ref="F22:G22"/>
    <mergeCell ref="F23:G23"/>
    <mergeCell ref="C32:F32"/>
    <mergeCell ref="G32:K32"/>
    <mergeCell ref="A32:A34"/>
    <mergeCell ref="B32:B34"/>
    <mergeCell ref="B21:C21"/>
    <mergeCell ref="A21:A22"/>
    <mergeCell ref="F28:G28"/>
    <mergeCell ref="F29:G29"/>
    <mergeCell ref="F27:G27"/>
    <mergeCell ref="F26:G26"/>
    <mergeCell ref="F25:G25"/>
  </mergeCells>
  <conditionalFormatting sqref="E23">
    <cfRule type="expression" dxfId="300" priority="1" stopIfTrue="1">
      <formula>$D$23=""</formula>
    </cfRule>
  </conditionalFormatting>
  <conditionalFormatting sqref="E23">
    <cfRule type="expression" dxfId="299" priority="2" stopIfTrue="1">
      <formula>OR($D$23&lt;=$B$23,$D$23&gt;=$C$23)</formula>
    </cfRule>
  </conditionalFormatting>
  <conditionalFormatting sqref="E23">
    <cfRule type="expression" dxfId="298" priority="3" stopIfTrue="1">
      <formula>$D$23&lt;$C$23</formula>
    </cfRule>
  </conditionalFormatting>
  <conditionalFormatting sqref="E23">
    <cfRule type="expression" dxfId="297" priority="4" stopIfTrue="1">
      <formula>$D$23&gt;$B$23</formula>
    </cfRule>
  </conditionalFormatting>
  <conditionalFormatting sqref="E24">
    <cfRule type="expression" dxfId="296" priority="5">
      <formula>$D$24=""</formula>
    </cfRule>
  </conditionalFormatting>
  <conditionalFormatting sqref="E24">
    <cfRule type="expression" dxfId="295" priority="6">
      <formula>OR($D$24&lt;=$B$24,$D$24&gt;=$C$24)</formula>
    </cfRule>
  </conditionalFormatting>
  <conditionalFormatting sqref="E24">
    <cfRule type="expression" dxfId="294" priority="7">
      <formula>AND($D$24&gt;$B$24,$D$24&lt;$C$24)</formula>
    </cfRule>
  </conditionalFormatting>
  <conditionalFormatting sqref="E25">
    <cfRule type="expression" dxfId="293" priority="8" stopIfTrue="1">
      <formula>$D$25=""</formula>
    </cfRule>
  </conditionalFormatting>
  <conditionalFormatting sqref="E25">
    <cfRule type="expression" dxfId="292" priority="9" stopIfTrue="1">
      <formula>OR($D$25&lt;=$B$25,$D$25&gt;=$C$25)</formula>
    </cfRule>
  </conditionalFormatting>
  <conditionalFormatting sqref="E25">
    <cfRule type="expression" dxfId="291" priority="10" stopIfTrue="1">
      <formula>AND($D$25&gt;$B$25,$D$25&lt;$C$25)</formula>
    </cfRule>
  </conditionalFormatting>
  <conditionalFormatting sqref="E26">
    <cfRule type="expression" dxfId="290" priority="11" stopIfTrue="1">
      <formula>$D$26=""</formula>
    </cfRule>
  </conditionalFormatting>
  <conditionalFormatting sqref="E26">
    <cfRule type="expression" dxfId="289" priority="12" stopIfTrue="1">
      <formula>OR($D$26&lt;=$B$26,$D$26&gt;=$C$26)</formula>
    </cfRule>
  </conditionalFormatting>
  <conditionalFormatting sqref="E26">
    <cfRule type="expression" dxfId="288" priority="13" stopIfTrue="1">
      <formula>AND($D$26&gt;$B$26,$D$26&lt;$C$26)</formula>
    </cfRule>
  </conditionalFormatting>
  <conditionalFormatting sqref="E27">
    <cfRule type="expression" dxfId="287" priority="14" stopIfTrue="1">
      <formula>$D$27=""</formula>
    </cfRule>
  </conditionalFormatting>
  <conditionalFormatting sqref="E27">
    <cfRule type="expression" dxfId="286" priority="15" stopIfTrue="1">
      <formula>OR($D$27&lt;=$B$27,$D$27&gt;=$C$27)</formula>
    </cfRule>
  </conditionalFormatting>
  <conditionalFormatting sqref="E27">
    <cfRule type="expression" dxfId="285" priority="16" stopIfTrue="1">
      <formula>AND($D$27&gt;$B$27,$D$27&lt;$C$27)</formula>
    </cfRule>
  </conditionalFormatting>
  <conditionalFormatting sqref="E28">
    <cfRule type="expression" dxfId="284" priority="17" stopIfTrue="1">
      <formula>AND($D$28&lt;&gt;"NO",$D$28&lt;&gt;"SI")</formula>
    </cfRule>
  </conditionalFormatting>
  <conditionalFormatting sqref="E28">
    <cfRule type="expression" dxfId="283" priority="18" stopIfTrue="1">
      <formula>$D$28="SI"</formula>
    </cfRule>
  </conditionalFormatting>
  <conditionalFormatting sqref="E28">
    <cfRule type="expression" dxfId="282" priority="19" stopIfTrue="1">
      <formula>$D$28="NO"</formula>
    </cfRule>
  </conditionalFormatting>
  <conditionalFormatting sqref="F37">
    <cfRule type="expression" dxfId="281" priority="20" stopIfTrue="1">
      <formula>$E$37=""</formula>
    </cfRule>
  </conditionalFormatting>
  <conditionalFormatting sqref="F37">
    <cfRule type="expression" dxfId="280" priority="21" stopIfTrue="1">
      <formula>$E$37&gt;$B$37</formula>
    </cfRule>
  </conditionalFormatting>
  <conditionalFormatting sqref="F37">
    <cfRule type="expression" dxfId="279" priority="22" stopIfTrue="1">
      <formula>$E$37&lt;=$B$37</formula>
    </cfRule>
  </conditionalFormatting>
  <conditionalFormatting sqref="F36">
    <cfRule type="expression" dxfId="278" priority="23" stopIfTrue="1">
      <formula>$E$36=""</formula>
    </cfRule>
  </conditionalFormatting>
  <conditionalFormatting sqref="F36">
    <cfRule type="expression" dxfId="277" priority="24" stopIfTrue="1">
      <formula>$E$36&gt;$B$36</formula>
    </cfRule>
  </conditionalFormatting>
  <conditionalFormatting sqref="F36">
    <cfRule type="expression" dxfId="276" priority="25" stopIfTrue="1">
      <formula>$E$36&lt;=$B$36</formula>
    </cfRule>
  </conditionalFormatting>
  <conditionalFormatting sqref="F35">
    <cfRule type="expression" dxfId="275" priority="26" stopIfTrue="1">
      <formula>$E$35=""</formula>
    </cfRule>
  </conditionalFormatting>
  <conditionalFormatting sqref="F35">
    <cfRule type="expression" dxfId="274" priority="27" stopIfTrue="1">
      <formula>$E$35&lt;=$B$35</formula>
    </cfRule>
  </conditionalFormatting>
  <conditionalFormatting sqref="F35">
    <cfRule type="expression" dxfId="273" priority="28" stopIfTrue="1">
      <formula>$E$35&gt;$B$35</formula>
    </cfRule>
  </conditionalFormatting>
  <conditionalFormatting sqref="J35">
    <cfRule type="expression" dxfId="272" priority="29" stopIfTrue="1">
      <formula>$I$35=""</formula>
    </cfRule>
  </conditionalFormatting>
  <conditionalFormatting sqref="J35">
    <cfRule type="expression" dxfId="271" priority="30" stopIfTrue="1">
      <formula>$I$35&lt;=$B$35</formula>
    </cfRule>
  </conditionalFormatting>
  <conditionalFormatting sqref="J35">
    <cfRule type="expression" dxfId="270" priority="31" stopIfTrue="1">
      <formula>$I$35&gt;$B$35</formula>
    </cfRule>
  </conditionalFormatting>
  <conditionalFormatting sqref="J36">
    <cfRule type="expression" dxfId="269" priority="32" stopIfTrue="1">
      <formula>$I$36=""</formula>
    </cfRule>
  </conditionalFormatting>
  <conditionalFormatting sqref="J36">
    <cfRule type="expression" dxfId="268" priority="33" stopIfTrue="1">
      <formula>$I$36&lt;=$B$36</formula>
    </cfRule>
  </conditionalFormatting>
  <conditionalFormatting sqref="J36">
    <cfRule type="expression" dxfId="267" priority="34" stopIfTrue="1">
      <formula>$I$36&gt;$B$36</formula>
    </cfRule>
  </conditionalFormatting>
  <conditionalFormatting sqref="J37">
    <cfRule type="expression" dxfId="266" priority="35" stopIfTrue="1">
      <formula>$I$37=""</formula>
    </cfRule>
  </conditionalFormatting>
  <conditionalFormatting sqref="J37">
    <cfRule type="expression" dxfId="265" priority="36" stopIfTrue="1">
      <formula>$I$37&lt;=$B$37</formula>
    </cfRule>
  </conditionalFormatting>
  <conditionalFormatting sqref="J37">
    <cfRule type="expression" dxfId="264" priority="37" stopIfTrue="1">
      <formula>$I$37&gt;$B$37</formula>
    </cfRule>
  </conditionalFormatting>
  <conditionalFormatting sqref="F38">
    <cfRule type="expression" dxfId="263" priority="38" stopIfTrue="1">
      <formula>$E$38=""</formula>
    </cfRule>
  </conditionalFormatting>
  <conditionalFormatting sqref="F38">
    <cfRule type="expression" dxfId="262" priority="39" stopIfTrue="1">
      <formula>$E$38&gt;$B$38</formula>
    </cfRule>
  </conditionalFormatting>
  <conditionalFormatting sqref="F38">
    <cfRule type="expression" dxfId="261" priority="40" stopIfTrue="1">
      <formula>$E$38&lt;=$B$38</formula>
    </cfRule>
  </conditionalFormatting>
  <conditionalFormatting sqref="J38">
    <cfRule type="expression" dxfId="260" priority="41" stopIfTrue="1">
      <formula>$I$38=""</formula>
    </cfRule>
  </conditionalFormatting>
  <conditionalFormatting sqref="J38">
    <cfRule type="expression" dxfId="259" priority="42" stopIfTrue="1">
      <formula>$I$38&lt;=$B$38</formula>
    </cfRule>
  </conditionalFormatting>
  <conditionalFormatting sqref="J38">
    <cfRule type="expression" dxfId="258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100"/>
  <sheetViews>
    <sheetView showGridLines="0" topLeftCell="A6" zoomScale="60" zoomScaleNormal="60" workbookViewId="0">
      <selection activeCell="C28" sqref="C2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17.85546875" customWidth="1"/>
    <col min="5" max="5" width="22.28515625" customWidth="1"/>
    <col min="6" max="6" width="18.7109375" customWidth="1"/>
    <col min="7" max="7" width="16.7109375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68" t="s">
        <v>0</v>
      </c>
      <c r="B2" s="69"/>
      <c r="C2" s="69"/>
      <c r="D2" s="69"/>
      <c r="E2" s="69"/>
      <c r="F2" s="69"/>
      <c r="G2" s="69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66" t="s">
        <v>3</v>
      </c>
      <c r="C4" s="67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65" t="s">
        <v>9</v>
      </c>
      <c r="C5" s="61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60" t="s">
        <v>14</v>
      </c>
      <c r="C6" s="61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62" t="s">
        <v>18</v>
      </c>
      <c r="C7" s="63"/>
      <c r="D7" s="11" t="s">
        <v>19</v>
      </c>
      <c r="E7" s="12">
        <v>602264070006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6" t="s">
        <v>34</v>
      </c>
      <c r="D12" s="27" t="s">
        <v>35</v>
      </c>
      <c r="E12" s="27" t="s">
        <v>31</v>
      </c>
      <c r="F12" s="28" t="s">
        <v>31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174719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thickBot="1" x14ac:dyDescent="0.3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25">
      <c r="A17" s="70" t="s">
        <v>43</v>
      </c>
      <c r="B17" s="106" t="s">
        <v>44</v>
      </c>
      <c r="C17" s="37"/>
      <c r="D17" s="37"/>
      <c r="E17" s="37"/>
      <c r="F17" s="37"/>
      <c r="G17" s="37"/>
      <c r="H17" s="37"/>
      <c r="I17" s="37"/>
      <c r="J17" s="71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thickBot="1" x14ac:dyDescent="0.3">
      <c r="A18" s="73" t="s">
        <v>45</v>
      </c>
      <c r="B18" s="107" t="s">
        <v>44</v>
      </c>
      <c r="C18" s="37"/>
      <c r="D18" s="37"/>
      <c r="E18" s="37"/>
      <c r="F18" s="37"/>
      <c r="G18" s="37"/>
      <c r="H18" s="37"/>
      <c r="I18" s="37"/>
      <c r="J18" s="71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74"/>
      <c r="B19" s="37"/>
      <c r="C19" s="37"/>
      <c r="D19" s="37"/>
      <c r="E19" s="37"/>
      <c r="F19" s="37"/>
      <c r="G19" s="37"/>
      <c r="H19" s="37"/>
      <c r="I19" s="37"/>
      <c r="J19" s="71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thickBot="1" x14ac:dyDescent="0.3">
      <c r="A20" s="75" t="s">
        <v>46</v>
      </c>
      <c r="B20" s="76"/>
      <c r="C20" s="76"/>
      <c r="D20" s="37"/>
      <c r="E20" s="37"/>
      <c r="F20" s="37"/>
      <c r="G20" s="37"/>
      <c r="H20" s="37"/>
      <c r="I20" s="37"/>
      <c r="J20" s="71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thickBot="1" x14ac:dyDescent="0.3">
      <c r="A21" s="58" t="s">
        <v>47</v>
      </c>
      <c r="B21" s="59" t="s">
        <v>48</v>
      </c>
      <c r="C21" s="77"/>
      <c r="D21" s="17" t="s">
        <v>49</v>
      </c>
      <c r="E21" s="52">
        <v>44575</v>
      </c>
      <c r="F21" s="17" t="s">
        <v>50</v>
      </c>
      <c r="G21" s="53">
        <v>0.586111111115315</v>
      </c>
      <c r="H21" s="72"/>
      <c r="I21" s="72"/>
      <c r="J21" s="72"/>
      <c r="K21" s="72"/>
    </row>
    <row r="22" spans="1:24" ht="14.25" customHeight="1" thickBot="1" x14ac:dyDescent="0.3">
      <c r="A22" s="78"/>
      <c r="B22" s="40" t="s">
        <v>51</v>
      </c>
      <c r="C22" s="18" t="s">
        <v>52</v>
      </c>
      <c r="D22" s="18" t="s">
        <v>53</v>
      </c>
      <c r="E22" s="18" t="s">
        <v>41</v>
      </c>
      <c r="F22" s="64" t="s">
        <v>54</v>
      </c>
      <c r="G22" s="79"/>
      <c r="H22" s="72"/>
      <c r="I22" s="72"/>
      <c r="J22" s="72"/>
      <c r="K22" s="72"/>
    </row>
    <row r="23" spans="1:24" ht="14.25" customHeight="1" x14ac:dyDescent="0.25">
      <c r="A23" s="94" t="s">
        <v>55</v>
      </c>
      <c r="B23" s="95">
        <v>0</v>
      </c>
      <c r="C23" s="95">
        <v>1024</v>
      </c>
      <c r="D23" s="95">
        <v>609</v>
      </c>
      <c r="E23" s="108" t="s">
        <v>44</v>
      </c>
      <c r="F23" s="96"/>
      <c r="G23" s="97"/>
      <c r="H23" s="72"/>
      <c r="I23" s="72"/>
      <c r="J23" s="72"/>
      <c r="K23" s="72"/>
    </row>
    <row r="24" spans="1:24" ht="14.25" customHeight="1" x14ac:dyDescent="0.25">
      <c r="A24" s="98" t="s">
        <v>56</v>
      </c>
      <c r="B24" s="80">
        <v>0</v>
      </c>
      <c r="C24" s="80">
        <v>65535</v>
      </c>
      <c r="D24" s="80">
        <v>21871</v>
      </c>
      <c r="E24" s="109" t="s">
        <v>44</v>
      </c>
      <c r="F24" s="81"/>
      <c r="G24" s="99"/>
      <c r="H24" s="72"/>
      <c r="I24" s="72"/>
      <c r="J24" s="72"/>
      <c r="K24" s="72"/>
    </row>
    <row r="25" spans="1:24" ht="14.25" customHeight="1" x14ac:dyDescent="0.25">
      <c r="A25" s="98" t="s">
        <v>57</v>
      </c>
      <c r="B25" s="80">
        <v>0</v>
      </c>
      <c r="C25" s="80">
        <v>65535</v>
      </c>
      <c r="D25" s="82">
        <v>40456</v>
      </c>
      <c r="E25" s="109" t="s">
        <v>44</v>
      </c>
      <c r="F25" s="83"/>
      <c r="G25" s="100"/>
      <c r="H25" s="72"/>
      <c r="I25" s="72"/>
      <c r="J25" s="72"/>
      <c r="K25" s="72"/>
    </row>
    <row r="26" spans="1:24" ht="14.25" customHeight="1" x14ac:dyDescent="0.25">
      <c r="A26" s="98" t="s">
        <v>58</v>
      </c>
      <c r="B26" s="80">
        <v>0</v>
      </c>
      <c r="C26" s="80">
        <v>4095</v>
      </c>
      <c r="D26" s="80">
        <v>3690</v>
      </c>
      <c r="E26" s="109" t="s">
        <v>44</v>
      </c>
      <c r="F26" s="81"/>
      <c r="G26" s="99"/>
      <c r="H26" s="72"/>
      <c r="I26" s="72"/>
      <c r="J26" s="72"/>
      <c r="K26" s="72"/>
    </row>
    <row r="27" spans="1:24" ht="14.25" customHeight="1" x14ac:dyDescent="0.25">
      <c r="A27" s="98" t="s">
        <v>59</v>
      </c>
      <c r="B27" s="80">
        <v>0</v>
      </c>
      <c r="C27" s="80">
        <v>4095</v>
      </c>
      <c r="D27" s="80">
        <v>178</v>
      </c>
      <c r="E27" s="109" t="s">
        <v>44</v>
      </c>
      <c r="F27" s="81"/>
      <c r="G27" s="99"/>
      <c r="H27" s="72"/>
      <c r="I27" s="72"/>
      <c r="J27" s="72"/>
      <c r="K27" s="72"/>
    </row>
    <row r="28" spans="1:24" ht="14.25" customHeight="1" x14ac:dyDescent="0.25">
      <c r="A28" s="98" t="s">
        <v>60</v>
      </c>
      <c r="B28" s="84" t="s">
        <v>31</v>
      </c>
      <c r="C28" s="84" t="s">
        <v>31</v>
      </c>
      <c r="D28" s="80" t="s">
        <v>61</v>
      </c>
      <c r="E28" s="109" t="s">
        <v>44</v>
      </c>
      <c r="F28" s="81"/>
      <c r="G28" s="99"/>
      <c r="H28" s="72"/>
      <c r="I28" s="72"/>
      <c r="J28" s="72"/>
      <c r="K28" s="72"/>
    </row>
    <row r="29" spans="1:24" ht="14.25" customHeight="1" thickBot="1" x14ac:dyDescent="0.3">
      <c r="A29" s="101" t="s">
        <v>62</v>
      </c>
      <c r="B29" s="102" t="s">
        <v>31</v>
      </c>
      <c r="C29" s="102" t="s">
        <v>31</v>
      </c>
      <c r="D29" s="103" t="s">
        <v>63</v>
      </c>
      <c r="E29" s="102" t="s">
        <v>64</v>
      </c>
      <c r="F29" s="104"/>
      <c r="G29" s="105"/>
      <c r="H29" s="72"/>
      <c r="I29" s="72"/>
      <c r="J29" s="72"/>
      <c r="K29" s="72"/>
    </row>
    <row r="30" spans="1:24" ht="14.25" customHeight="1" x14ac:dyDescent="0.25">
      <c r="A30" s="72" t="s">
        <v>65</v>
      </c>
      <c r="B30" s="72"/>
      <c r="C30" s="72"/>
      <c r="D30" s="72"/>
      <c r="E30" s="1"/>
      <c r="F30" s="72"/>
      <c r="G30" s="72"/>
      <c r="H30" s="72"/>
      <c r="I30" s="72"/>
      <c r="J30" s="72"/>
      <c r="K30" s="72"/>
    </row>
    <row r="31" spans="1:24" ht="14.25" customHeight="1" thickBot="1" x14ac:dyDescent="0.3">
      <c r="A31" s="85" t="s">
        <v>66</v>
      </c>
      <c r="B31" s="72"/>
      <c r="C31" s="72"/>
      <c r="D31" s="72"/>
      <c r="E31" s="1"/>
      <c r="F31" s="72"/>
      <c r="G31" s="72"/>
      <c r="H31" s="72"/>
      <c r="I31" s="72"/>
      <c r="J31" s="72"/>
      <c r="K31" s="72"/>
    </row>
    <row r="32" spans="1:24" ht="24" customHeight="1" thickBot="1" x14ac:dyDescent="0.3">
      <c r="A32" s="58" t="s">
        <v>67</v>
      </c>
      <c r="B32" s="58" t="s">
        <v>68</v>
      </c>
      <c r="C32" s="57" t="s">
        <v>69</v>
      </c>
      <c r="D32" s="86"/>
      <c r="E32" s="86"/>
      <c r="F32" s="77"/>
      <c r="G32" s="57" t="s">
        <v>70</v>
      </c>
      <c r="H32" s="86"/>
      <c r="I32" s="86"/>
      <c r="J32" s="86"/>
      <c r="K32" s="77"/>
    </row>
    <row r="33" spans="1:11" ht="15" customHeight="1" thickBot="1" x14ac:dyDescent="0.3">
      <c r="A33" s="78"/>
      <c r="B33" s="78"/>
      <c r="C33" s="17" t="s">
        <v>49</v>
      </c>
      <c r="D33" s="52">
        <v>44575</v>
      </c>
      <c r="E33" s="17" t="s">
        <v>50</v>
      </c>
      <c r="F33" s="53">
        <v>0.59166666666715173</v>
      </c>
      <c r="G33" s="17" t="s">
        <v>49</v>
      </c>
      <c r="H33" s="52"/>
      <c r="I33" s="17" t="s">
        <v>50</v>
      </c>
      <c r="J33" s="53"/>
      <c r="K33" s="41"/>
    </row>
    <row r="34" spans="1:11" ht="30.75" thickBot="1" x14ac:dyDescent="0.3">
      <c r="A34" s="78"/>
      <c r="B34" s="78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87" t="s">
        <v>74</v>
      </c>
      <c r="B35" s="42">
        <v>7.0999999999999994E-2</v>
      </c>
      <c r="C35" s="88">
        <v>1209.1300000000001</v>
      </c>
      <c r="D35" s="54">
        <v>1196</v>
      </c>
      <c r="E35" s="42">
        <f>IFERROR(ABS(D35-C35)/D35,"")</f>
        <v>1.0978260869565309E-2</v>
      </c>
      <c r="F35" s="110" t="s">
        <v>44</v>
      </c>
      <c r="G35" s="89"/>
      <c r="H35" s="54"/>
      <c r="I35" s="42" t="str">
        <f>IFERROR(ABS(H35-G35)/H35,"")</f>
        <v/>
      </c>
      <c r="J35" s="113" t="s">
        <v>44</v>
      </c>
      <c r="K35" s="43"/>
    </row>
    <row r="36" spans="1:11" ht="13.5" customHeight="1" x14ac:dyDescent="0.25">
      <c r="A36" s="90" t="s">
        <v>75</v>
      </c>
      <c r="B36" s="55">
        <v>2.1</v>
      </c>
      <c r="C36" s="55">
        <v>26</v>
      </c>
      <c r="D36" s="55">
        <v>26.1</v>
      </c>
      <c r="E36" s="56">
        <f t="shared" ref="E36:E38" si="0">IF(AND(C36=0,D36=0),"",ABS(C36-D36))</f>
        <v>0.10000000000000142</v>
      </c>
      <c r="F36" s="111" t="s">
        <v>44</v>
      </c>
      <c r="G36" s="44"/>
      <c r="H36" s="55"/>
      <c r="I36" s="56" t="str">
        <f t="shared" ref="I36:I38" si="1">IF(AND(G36=0,H36=0),"",ABS(G36-H36))</f>
        <v/>
      </c>
      <c r="J36" s="114" t="s">
        <v>44</v>
      </c>
      <c r="K36" s="45"/>
    </row>
    <row r="37" spans="1:11" ht="14.25" customHeight="1" x14ac:dyDescent="0.25">
      <c r="A37" s="90" t="s">
        <v>76</v>
      </c>
      <c r="B37" s="55">
        <v>10.1</v>
      </c>
      <c r="C37" s="56">
        <v>744</v>
      </c>
      <c r="D37" s="56">
        <v>746</v>
      </c>
      <c r="E37" s="56">
        <f t="shared" si="0"/>
        <v>2</v>
      </c>
      <c r="F37" s="111" t="s">
        <v>44</v>
      </c>
      <c r="G37" s="91"/>
      <c r="H37" s="56"/>
      <c r="I37" s="56" t="str">
        <f t="shared" si="1"/>
        <v/>
      </c>
      <c r="J37" s="115" t="s">
        <v>44</v>
      </c>
      <c r="K37" s="46"/>
    </row>
    <row r="38" spans="1:11" ht="14.25" customHeight="1" thickBot="1" x14ac:dyDescent="0.3">
      <c r="A38" s="92" t="s">
        <v>77</v>
      </c>
      <c r="B38" s="47">
        <v>5.4</v>
      </c>
      <c r="C38" s="48">
        <v>5.2</v>
      </c>
      <c r="D38" s="48">
        <f>3.8+1.5</f>
        <v>5.3</v>
      </c>
      <c r="E38" s="48">
        <f t="shared" si="0"/>
        <v>9.9999999999999645E-2</v>
      </c>
      <c r="F38" s="112" t="s">
        <v>44</v>
      </c>
      <c r="G38" s="93"/>
      <c r="H38" s="48"/>
      <c r="I38" s="48" t="str">
        <f t="shared" si="1"/>
        <v/>
      </c>
      <c r="J38" s="116" t="s">
        <v>44</v>
      </c>
      <c r="K38" s="49"/>
    </row>
    <row r="39" spans="1:11" ht="14.25" customHeight="1" x14ac:dyDescent="0.25">
      <c r="A39" t="s">
        <v>79</v>
      </c>
      <c r="D39" s="1"/>
      <c r="E39" s="50"/>
      <c r="F39" s="51"/>
    </row>
    <row r="40" spans="1:11" ht="14.25" customHeight="1" x14ac:dyDescent="0.25">
      <c r="D40" s="1"/>
      <c r="E40" s="50"/>
      <c r="F40" s="51"/>
    </row>
    <row r="41" spans="1:11" ht="14.25" customHeight="1" x14ac:dyDescent="0.25">
      <c r="D41" s="1"/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C32:F32"/>
    <mergeCell ref="G32:K32"/>
    <mergeCell ref="B4:C4"/>
    <mergeCell ref="A2:G2"/>
    <mergeCell ref="A32:A34"/>
    <mergeCell ref="B32:B34"/>
    <mergeCell ref="B21:C21"/>
    <mergeCell ref="A21:A22"/>
    <mergeCell ref="B6:C6"/>
    <mergeCell ref="B7:C7"/>
    <mergeCell ref="B5:C5"/>
    <mergeCell ref="A20:C20"/>
    <mergeCell ref="F24:G24"/>
    <mergeCell ref="F22:G22"/>
    <mergeCell ref="F23:G23"/>
    <mergeCell ref="F28:G28"/>
    <mergeCell ref="F29:G29"/>
    <mergeCell ref="F27:G27"/>
    <mergeCell ref="F26:G26"/>
    <mergeCell ref="F25:G25"/>
  </mergeCells>
  <conditionalFormatting sqref="E23">
    <cfRule type="expression" dxfId="128" priority="1" stopIfTrue="1">
      <formula>$D$23=""</formula>
    </cfRule>
  </conditionalFormatting>
  <conditionalFormatting sqref="E23">
    <cfRule type="expression" dxfId="127" priority="2" stopIfTrue="1">
      <formula>OR($D$23&lt;=$B$23,$D$23&gt;=$C$23)</formula>
    </cfRule>
  </conditionalFormatting>
  <conditionalFormatting sqref="E23">
    <cfRule type="expression" dxfId="126" priority="3" stopIfTrue="1">
      <formula>$D$23&lt;$C$23</formula>
    </cfRule>
  </conditionalFormatting>
  <conditionalFormatting sqref="E23">
    <cfRule type="expression" dxfId="125" priority="4" stopIfTrue="1">
      <formula>$D$23&gt;$B$23</formula>
    </cfRule>
  </conditionalFormatting>
  <conditionalFormatting sqref="E24">
    <cfRule type="expression" dxfId="124" priority="5">
      <formula>$D$24=""</formula>
    </cfRule>
  </conditionalFormatting>
  <conditionalFormatting sqref="E24">
    <cfRule type="expression" dxfId="123" priority="6">
      <formula>OR($D$24&lt;=$B$24,$D$24&gt;=$C$24)</formula>
    </cfRule>
  </conditionalFormatting>
  <conditionalFormatting sqref="E24">
    <cfRule type="expression" dxfId="122" priority="7">
      <formula>AND($D$24&gt;$B$24,$D$24&lt;$C$24)</formula>
    </cfRule>
  </conditionalFormatting>
  <conditionalFormatting sqref="E25">
    <cfRule type="expression" dxfId="121" priority="8" stopIfTrue="1">
      <formula>$D$25=""</formula>
    </cfRule>
  </conditionalFormatting>
  <conditionalFormatting sqref="E25">
    <cfRule type="expression" dxfId="120" priority="9" stopIfTrue="1">
      <formula>OR($D$25&lt;=$B$25,$D$25&gt;=$C$25)</formula>
    </cfRule>
  </conditionalFormatting>
  <conditionalFormatting sqref="E25">
    <cfRule type="expression" dxfId="119" priority="10" stopIfTrue="1">
      <formula>AND($D$25&gt;$B$25,$D$25&lt;$C$25)</formula>
    </cfRule>
  </conditionalFormatting>
  <conditionalFormatting sqref="E26">
    <cfRule type="expression" dxfId="118" priority="11" stopIfTrue="1">
      <formula>$D$26=""</formula>
    </cfRule>
  </conditionalFormatting>
  <conditionalFormatting sqref="E26">
    <cfRule type="expression" dxfId="117" priority="12" stopIfTrue="1">
      <formula>OR($D$26&lt;=$B$26,$D$26&gt;=$C$26)</formula>
    </cfRule>
  </conditionalFormatting>
  <conditionalFormatting sqref="E26">
    <cfRule type="expression" dxfId="116" priority="13" stopIfTrue="1">
      <formula>AND($D$26&gt;$B$26,$D$26&lt;$C$26)</formula>
    </cfRule>
  </conditionalFormatting>
  <conditionalFormatting sqref="E27">
    <cfRule type="expression" dxfId="115" priority="14" stopIfTrue="1">
      <formula>$D$27=""</formula>
    </cfRule>
  </conditionalFormatting>
  <conditionalFormatting sqref="E27">
    <cfRule type="expression" dxfId="114" priority="15" stopIfTrue="1">
      <formula>OR($D$27&lt;=$B$27,$D$27&gt;=$C$27)</formula>
    </cfRule>
  </conditionalFormatting>
  <conditionalFormatting sqref="E27">
    <cfRule type="expression" dxfId="113" priority="16" stopIfTrue="1">
      <formula>AND($D$27&gt;$B$27,$D$27&lt;$C$27)</formula>
    </cfRule>
  </conditionalFormatting>
  <conditionalFormatting sqref="E28">
    <cfRule type="expression" dxfId="112" priority="17" stopIfTrue="1">
      <formula>AND($D$28&lt;&gt;"NO",$D$28&lt;&gt;"SI")</formula>
    </cfRule>
  </conditionalFormatting>
  <conditionalFormatting sqref="E28">
    <cfRule type="expression" dxfId="111" priority="18" stopIfTrue="1">
      <formula>$D$28="SI"</formula>
    </cfRule>
  </conditionalFormatting>
  <conditionalFormatting sqref="E28">
    <cfRule type="expression" dxfId="110" priority="19" stopIfTrue="1">
      <formula>$D$28="NO"</formula>
    </cfRule>
  </conditionalFormatting>
  <conditionalFormatting sqref="F37">
    <cfRule type="expression" dxfId="109" priority="20" stopIfTrue="1">
      <formula>$E$37=""</formula>
    </cfRule>
  </conditionalFormatting>
  <conditionalFormatting sqref="F37">
    <cfRule type="expression" dxfId="108" priority="21" stopIfTrue="1">
      <formula>$E$37&gt;$B$37</formula>
    </cfRule>
  </conditionalFormatting>
  <conditionalFormatting sqref="F37">
    <cfRule type="expression" dxfId="107" priority="22" stopIfTrue="1">
      <formula>$E$37&lt;=$B$37</formula>
    </cfRule>
  </conditionalFormatting>
  <conditionalFormatting sqref="F36">
    <cfRule type="expression" dxfId="106" priority="23" stopIfTrue="1">
      <formula>$E$36=""</formula>
    </cfRule>
  </conditionalFormatting>
  <conditionalFormatting sqref="F36">
    <cfRule type="expression" dxfId="105" priority="24" stopIfTrue="1">
      <formula>$E$36&gt;$B$36</formula>
    </cfRule>
  </conditionalFormatting>
  <conditionalFormatting sqref="F36">
    <cfRule type="expression" dxfId="104" priority="25" stopIfTrue="1">
      <formula>$E$36&lt;=$B$36</formula>
    </cfRule>
  </conditionalFormatting>
  <conditionalFormatting sqref="F35">
    <cfRule type="expression" dxfId="103" priority="26" stopIfTrue="1">
      <formula>$E$35=""</formula>
    </cfRule>
  </conditionalFormatting>
  <conditionalFormatting sqref="F35">
    <cfRule type="expression" dxfId="102" priority="27" stopIfTrue="1">
      <formula>$E$35&lt;=$B$35</formula>
    </cfRule>
  </conditionalFormatting>
  <conditionalFormatting sqref="F35">
    <cfRule type="expression" dxfId="101" priority="28" stopIfTrue="1">
      <formula>$E$35&gt;$B$35</formula>
    </cfRule>
  </conditionalFormatting>
  <conditionalFormatting sqref="J35">
    <cfRule type="expression" dxfId="100" priority="29" stopIfTrue="1">
      <formula>$I$35=""</formula>
    </cfRule>
  </conditionalFormatting>
  <conditionalFormatting sqref="J35">
    <cfRule type="expression" dxfId="99" priority="30" stopIfTrue="1">
      <formula>$I$35&lt;=$B$35</formula>
    </cfRule>
  </conditionalFormatting>
  <conditionalFormatting sqref="J35">
    <cfRule type="expression" dxfId="98" priority="31" stopIfTrue="1">
      <formula>$I$35&gt;$B$35</formula>
    </cfRule>
  </conditionalFormatting>
  <conditionalFormatting sqref="J36">
    <cfRule type="expression" dxfId="97" priority="32" stopIfTrue="1">
      <formula>$I$36=""</formula>
    </cfRule>
  </conditionalFormatting>
  <conditionalFormatting sqref="J36">
    <cfRule type="expression" dxfId="96" priority="33" stopIfTrue="1">
      <formula>$I$36&lt;=$B$36</formula>
    </cfRule>
  </conditionalFormatting>
  <conditionalFormatting sqref="J36">
    <cfRule type="expression" dxfId="95" priority="34" stopIfTrue="1">
      <formula>$I$36&gt;$B$36</formula>
    </cfRule>
  </conditionalFormatting>
  <conditionalFormatting sqref="J37">
    <cfRule type="expression" dxfId="94" priority="35" stopIfTrue="1">
      <formula>$I$37=""</formula>
    </cfRule>
  </conditionalFormatting>
  <conditionalFormatting sqref="J37">
    <cfRule type="expression" dxfId="93" priority="36" stopIfTrue="1">
      <formula>$I$37&lt;=$B$37</formula>
    </cfRule>
  </conditionalFormatting>
  <conditionalFormatting sqref="J37">
    <cfRule type="expression" dxfId="92" priority="37" stopIfTrue="1">
      <formula>$I$37&gt;$B$37</formula>
    </cfRule>
  </conditionalFormatting>
  <conditionalFormatting sqref="F38">
    <cfRule type="expression" dxfId="91" priority="38" stopIfTrue="1">
      <formula>$E$38=""</formula>
    </cfRule>
  </conditionalFormatting>
  <conditionalFormatting sqref="F38">
    <cfRule type="expression" dxfId="90" priority="39" stopIfTrue="1">
      <formula>$E$38&gt;$B$38</formula>
    </cfRule>
  </conditionalFormatting>
  <conditionalFormatting sqref="F38">
    <cfRule type="expression" dxfId="89" priority="40" stopIfTrue="1">
      <formula>$E$38&lt;=$B$38</formula>
    </cfRule>
  </conditionalFormatting>
  <conditionalFormatting sqref="J38">
    <cfRule type="expression" dxfId="88" priority="41" stopIfTrue="1">
      <formula>$I$38=""</formula>
    </cfRule>
  </conditionalFormatting>
  <conditionalFormatting sqref="J38">
    <cfRule type="expression" dxfId="87" priority="42" stopIfTrue="1">
      <formula>$I$38&lt;=$B$38</formula>
    </cfRule>
  </conditionalFormatting>
  <conditionalFormatting sqref="J38">
    <cfRule type="expression" dxfId="86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X100"/>
  <sheetViews>
    <sheetView showGridLines="0" topLeftCell="A6" zoomScale="60" zoomScaleNormal="60" workbookViewId="0">
      <selection activeCell="D26" sqref="D26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1.28515625" bestFit="1" customWidth="1"/>
    <col min="5" max="5" width="22.28515625" customWidth="1"/>
    <col min="6" max="6" width="18.7109375" customWidth="1"/>
    <col min="7" max="7" width="16.7109375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68" t="s">
        <v>0</v>
      </c>
      <c r="B2" s="69"/>
      <c r="C2" s="69"/>
      <c r="D2" s="69"/>
      <c r="E2" s="69"/>
      <c r="F2" s="69"/>
      <c r="G2" s="69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66" t="s">
        <v>3</v>
      </c>
      <c r="C4" s="67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65" t="s">
        <v>9</v>
      </c>
      <c r="C5" s="61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60" t="s">
        <v>14</v>
      </c>
      <c r="C6" s="61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62" t="s">
        <v>18</v>
      </c>
      <c r="C7" s="63"/>
      <c r="D7" s="11" t="s">
        <v>19</v>
      </c>
      <c r="E7" s="12">
        <v>602264070006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6" t="s">
        <v>34</v>
      </c>
      <c r="D12" s="27" t="s">
        <v>35</v>
      </c>
      <c r="E12" s="27" t="s">
        <v>31</v>
      </c>
      <c r="F12" s="28" t="s">
        <v>31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174719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thickBot="1" x14ac:dyDescent="0.3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25">
      <c r="A17" s="70" t="s">
        <v>43</v>
      </c>
      <c r="B17" s="106" t="s">
        <v>44</v>
      </c>
      <c r="C17" s="37"/>
      <c r="D17" s="37"/>
      <c r="E17" s="37"/>
      <c r="F17" s="37"/>
      <c r="G17" s="37"/>
      <c r="H17" s="37"/>
      <c r="I17" s="37"/>
      <c r="J17" s="71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thickBot="1" x14ac:dyDescent="0.3">
      <c r="A18" s="73" t="s">
        <v>45</v>
      </c>
      <c r="B18" s="107" t="s">
        <v>44</v>
      </c>
      <c r="C18" s="37"/>
      <c r="D18" s="37"/>
      <c r="E18" s="37"/>
      <c r="F18" s="37"/>
      <c r="G18" s="37"/>
      <c r="H18" s="37"/>
      <c r="I18" s="37"/>
      <c r="J18" s="71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74"/>
      <c r="B19" s="37"/>
      <c r="C19" s="37"/>
      <c r="D19" s="37"/>
      <c r="E19" s="37"/>
      <c r="F19" s="37"/>
      <c r="G19" s="37"/>
      <c r="H19" s="37"/>
      <c r="I19" s="37"/>
      <c r="J19" s="71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thickBot="1" x14ac:dyDescent="0.3">
      <c r="A20" s="75" t="s">
        <v>46</v>
      </c>
      <c r="B20" s="76"/>
      <c r="C20" s="76"/>
      <c r="D20" s="37"/>
      <c r="E20" s="37"/>
      <c r="F20" s="37"/>
      <c r="G20" s="37"/>
      <c r="H20" s="37"/>
      <c r="I20" s="37"/>
      <c r="J20" s="71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thickBot="1" x14ac:dyDescent="0.3">
      <c r="A21" s="58" t="s">
        <v>47</v>
      </c>
      <c r="B21" s="59" t="s">
        <v>48</v>
      </c>
      <c r="C21" s="77"/>
      <c r="D21" s="17" t="s">
        <v>49</v>
      </c>
      <c r="E21" s="52">
        <v>44580</v>
      </c>
      <c r="F21" s="17" t="s">
        <v>50</v>
      </c>
      <c r="G21" s="53">
        <v>0.64097222222335404</v>
      </c>
      <c r="H21" s="72"/>
      <c r="I21" s="72"/>
      <c r="J21" s="72"/>
      <c r="K21" s="72"/>
    </row>
    <row r="22" spans="1:24" ht="14.25" customHeight="1" thickBot="1" x14ac:dyDescent="0.3">
      <c r="A22" s="78"/>
      <c r="B22" s="40" t="s">
        <v>51</v>
      </c>
      <c r="C22" s="18" t="s">
        <v>52</v>
      </c>
      <c r="D22" s="18" t="s">
        <v>53</v>
      </c>
      <c r="E22" s="18" t="s">
        <v>41</v>
      </c>
      <c r="F22" s="64" t="s">
        <v>54</v>
      </c>
      <c r="G22" s="79"/>
      <c r="H22" s="72"/>
      <c r="I22" s="72"/>
      <c r="J22" s="72"/>
      <c r="K22" s="72"/>
    </row>
    <row r="23" spans="1:24" ht="14.25" customHeight="1" x14ac:dyDescent="0.25">
      <c r="A23" s="94" t="s">
        <v>55</v>
      </c>
      <c r="B23" s="95">
        <v>0</v>
      </c>
      <c r="C23" s="95">
        <v>1024</v>
      </c>
      <c r="D23" s="95">
        <v>583</v>
      </c>
      <c r="E23" s="108" t="s">
        <v>44</v>
      </c>
      <c r="F23" s="96"/>
      <c r="G23" s="97"/>
      <c r="H23" s="72"/>
      <c r="I23" s="72"/>
      <c r="J23" s="72"/>
      <c r="K23" s="72"/>
    </row>
    <row r="24" spans="1:24" ht="14.25" customHeight="1" x14ac:dyDescent="0.25">
      <c r="A24" s="98" t="s">
        <v>56</v>
      </c>
      <c r="B24" s="80">
        <v>0</v>
      </c>
      <c r="C24" s="80">
        <v>65535</v>
      </c>
      <c r="D24" s="80">
        <v>21703</v>
      </c>
      <c r="E24" s="109" t="s">
        <v>44</v>
      </c>
      <c r="F24" s="81"/>
      <c r="G24" s="99"/>
      <c r="H24" s="72"/>
      <c r="I24" s="72"/>
      <c r="J24" s="72"/>
      <c r="K24" s="72"/>
    </row>
    <row r="25" spans="1:24" ht="14.25" customHeight="1" x14ac:dyDescent="0.25">
      <c r="A25" s="98" t="s">
        <v>57</v>
      </c>
      <c r="B25" s="80">
        <v>0</v>
      </c>
      <c r="C25" s="80">
        <v>65535</v>
      </c>
      <c r="D25" s="82">
        <v>39607</v>
      </c>
      <c r="E25" s="109" t="s">
        <v>44</v>
      </c>
      <c r="F25" s="83"/>
      <c r="G25" s="100"/>
      <c r="H25" s="72"/>
      <c r="I25" s="72"/>
      <c r="J25" s="72"/>
      <c r="K25" s="72"/>
    </row>
    <row r="26" spans="1:24" ht="14.25" customHeight="1" x14ac:dyDescent="0.25">
      <c r="A26" s="98" t="s">
        <v>58</v>
      </c>
      <c r="B26" s="80">
        <v>0</v>
      </c>
      <c r="C26" s="80">
        <v>4095</v>
      </c>
      <c r="D26" s="80">
        <v>3677</v>
      </c>
      <c r="E26" s="109" t="s">
        <v>44</v>
      </c>
      <c r="F26" s="81"/>
      <c r="G26" s="99"/>
      <c r="H26" s="72"/>
      <c r="I26" s="72"/>
      <c r="J26" s="72"/>
      <c r="K26" s="72"/>
    </row>
    <row r="27" spans="1:24" ht="14.25" customHeight="1" x14ac:dyDescent="0.25">
      <c r="A27" s="98" t="s">
        <v>59</v>
      </c>
      <c r="B27" s="80">
        <v>0</v>
      </c>
      <c r="C27" s="80">
        <v>4095</v>
      </c>
      <c r="D27" s="80">
        <v>177</v>
      </c>
      <c r="E27" s="109" t="s">
        <v>44</v>
      </c>
      <c r="F27" s="81"/>
      <c r="G27" s="99"/>
      <c r="H27" s="72"/>
      <c r="I27" s="72"/>
      <c r="J27" s="72"/>
      <c r="K27" s="72"/>
    </row>
    <row r="28" spans="1:24" ht="14.25" customHeight="1" x14ac:dyDescent="0.25">
      <c r="A28" s="98" t="s">
        <v>60</v>
      </c>
      <c r="B28" s="84" t="s">
        <v>31</v>
      </c>
      <c r="C28" s="84" t="s">
        <v>31</v>
      </c>
      <c r="D28" s="80" t="s">
        <v>61</v>
      </c>
      <c r="E28" s="109" t="s">
        <v>44</v>
      </c>
      <c r="F28" s="81"/>
      <c r="G28" s="99"/>
      <c r="H28" s="72"/>
      <c r="I28" s="72"/>
      <c r="J28" s="72"/>
      <c r="K28" s="72"/>
    </row>
    <row r="29" spans="1:24" ht="14.25" customHeight="1" thickBot="1" x14ac:dyDescent="0.3">
      <c r="A29" s="101" t="s">
        <v>62</v>
      </c>
      <c r="B29" s="102" t="s">
        <v>31</v>
      </c>
      <c r="C29" s="102" t="s">
        <v>31</v>
      </c>
      <c r="D29" s="103" t="s">
        <v>63</v>
      </c>
      <c r="E29" s="102" t="s">
        <v>64</v>
      </c>
      <c r="F29" s="104"/>
      <c r="G29" s="105"/>
      <c r="H29" s="72"/>
      <c r="I29" s="72"/>
      <c r="J29" s="72"/>
      <c r="K29" s="72"/>
    </row>
    <row r="30" spans="1:24" ht="14.25" customHeight="1" x14ac:dyDescent="0.25">
      <c r="A30" s="72" t="s">
        <v>65</v>
      </c>
      <c r="B30" s="72"/>
      <c r="C30" s="72"/>
      <c r="D30" s="72"/>
      <c r="E30" s="1"/>
      <c r="F30" s="72"/>
      <c r="G30" s="72"/>
      <c r="H30" s="72"/>
      <c r="I30" s="72"/>
      <c r="J30" s="72"/>
      <c r="K30" s="72"/>
    </row>
    <row r="31" spans="1:24" ht="14.25" customHeight="1" thickBot="1" x14ac:dyDescent="0.3">
      <c r="A31" s="85" t="s">
        <v>66</v>
      </c>
      <c r="B31" s="72"/>
      <c r="C31" s="72"/>
      <c r="D31" s="72"/>
      <c r="E31" s="1"/>
      <c r="F31" s="72"/>
      <c r="G31" s="72"/>
      <c r="H31" s="72"/>
      <c r="I31" s="72"/>
      <c r="J31" s="72"/>
      <c r="K31" s="72"/>
    </row>
    <row r="32" spans="1:24" ht="24" customHeight="1" thickBot="1" x14ac:dyDescent="0.3">
      <c r="A32" s="58" t="s">
        <v>67</v>
      </c>
      <c r="B32" s="58" t="s">
        <v>68</v>
      </c>
      <c r="C32" s="57" t="s">
        <v>69</v>
      </c>
      <c r="D32" s="86"/>
      <c r="E32" s="86"/>
      <c r="F32" s="77"/>
      <c r="G32" s="57" t="s">
        <v>70</v>
      </c>
      <c r="H32" s="86"/>
      <c r="I32" s="86"/>
      <c r="J32" s="86"/>
      <c r="K32" s="77"/>
    </row>
    <row r="33" spans="1:11" ht="15" customHeight="1" thickBot="1" x14ac:dyDescent="0.3">
      <c r="A33" s="78"/>
      <c r="B33" s="78"/>
      <c r="C33" s="17" t="s">
        <v>49</v>
      </c>
      <c r="D33" s="52">
        <v>44580</v>
      </c>
      <c r="E33" s="17" t="s">
        <v>50</v>
      </c>
      <c r="F33" s="53">
        <v>0.64236111110949423</v>
      </c>
      <c r="G33" s="17" t="s">
        <v>49</v>
      </c>
      <c r="H33" s="52"/>
      <c r="I33" s="17" t="s">
        <v>50</v>
      </c>
      <c r="J33" s="53"/>
      <c r="K33" s="41"/>
    </row>
    <row r="34" spans="1:11" ht="30.75" thickBot="1" x14ac:dyDescent="0.3">
      <c r="A34" s="78"/>
      <c r="B34" s="78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87" t="s">
        <v>74</v>
      </c>
      <c r="B35" s="42">
        <v>7.0999999999999994E-2</v>
      </c>
      <c r="C35" s="88">
        <v>1209.1300000000001</v>
      </c>
      <c r="D35" s="54">
        <v>1182</v>
      </c>
      <c r="E35" s="42">
        <f>IFERROR(ABS(D35-C35)/D35,"")</f>
        <v>2.2952622673434949E-2</v>
      </c>
      <c r="F35" s="110" t="s">
        <v>44</v>
      </c>
      <c r="G35" s="89"/>
      <c r="H35" s="54"/>
      <c r="I35" s="42" t="str">
        <f>IFERROR(ABS(H35-G35)/H35,"")</f>
        <v/>
      </c>
      <c r="J35" s="113" t="s">
        <v>44</v>
      </c>
      <c r="K35" s="43"/>
    </row>
    <row r="36" spans="1:11" ht="13.5" customHeight="1" x14ac:dyDescent="0.25">
      <c r="A36" s="90" t="s">
        <v>75</v>
      </c>
      <c r="B36" s="55">
        <v>2.1</v>
      </c>
      <c r="C36" s="55">
        <v>25</v>
      </c>
      <c r="D36" s="55">
        <v>25.7</v>
      </c>
      <c r="E36" s="56">
        <f t="shared" ref="E36:E38" si="0">IF(AND(C36=0,D36=0),"",ABS(C36-D36))</f>
        <v>0.69999999999999929</v>
      </c>
      <c r="F36" s="111" t="s">
        <v>44</v>
      </c>
      <c r="G36" s="44"/>
      <c r="H36" s="55"/>
      <c r="I36" s="56" t="str">
        <f t="shared" ref="I36:I38" si="1">IF(AND(G36=0,H36=0),"",ABS(G36-H36))</f>
        <v/>
      </c>
      <c r="J36" s="114" t="s">
        <v>44</v>
      </c>
      <c r="K36" s="45"/>
    </row>
    <row r="37" spans="1:11" ht="14.25" customHeight="1" x14ac:dyDescent="0.25">
      <c r="A37" s="90" t="s">
        <v>76</v>
      </c>
      <c r="B37" s="55">
        <v>10.1</v>
      </c>
      <c r="C37" s="56">
        <v>742</v>
      </c>
      <c r="D37" s="56">
        <v>743</v>
      </c>
      <c r="E37" s="56">
        <f t="shared" si="0"/>
        <v>1</v>
      </c>
      <c r="F37" s="111" t="s">
        <v>44</v>
      </c>
      <c r="G37" s="91"/>
      <c r="H37" s="56"/>
      <c r="I37" s="56" t="str">
        <f t="shared" si="1"/>
        <v/>
      </c>
      <c r="J37" s="115" t="s">
        <v>44</v>
      </c>
      <c r="K37" s="46"/>
    </row>
    <row r="38" spans="1:11" ht="14.25" customHeight="1" thickBot="1" x14ac:dyDescent="0.3">
      <c r="A38" s="92" t="s">
        <v>77</v>
      </c>
      <c r="B38" s="47">
        <v>5.4</v>
      </c>
      <c r="C38" s="48">
        <v>5.2</v>
      </c>
      <c r="D38" s="48">
        <f>3.9+1.3</f>
        <v>5.2</v>
      </c>
      <c r="E38" s="48">
        <f t="shared" si="0"/>
        <v>0</v>
      </c>
      <c r="F38" s="112" t="s">
        <v>44</v>
      </c>
      <c r="G38" s="93"/>
      <c r="H38" s="48"/>
      <c r="I38" s="48" t="str">
        <f t="shared" si="1"/>
        <v/>
      </c>
      <c r="J38" s="116" t="s">
        <v>44</v>
      </c>
      <c r="K38" s="49"/>
    </row>
    <row r="39" spans="1:11" ht="14.25" customHeight="1" x14ac:dyDescent="0.25">
      <c r="A39" t="s">
        <v>80</v>
      </c>
      <c r="D39" s="1"/>
      <c r="E39" s="50"/>
      <c r="F39" s="51"/>
    </row>
    <row r="40" spans="1:11" ht="14.25" customHeight="1" x14ac:dyDescent="0.25">
      <c r="D40" s="1"/>
      <c r="E40" s="50"/>
      <c r="F40" s="51"/>
    </row>
    <row r="41" spans="1:11" ht="14.25" customHeight="1" x14ac:dyDescent="0.25">
      <c r="D41" s="1"/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F28:G28"/>
    <mergeCell ref="F27:G27"/>
    <mergeCell ref="F26:G26"/>
    <mergeCell ref="F25:G25"/>
    <mergeCell ref="B21:C21"/>
    <mergeCell ref="A21:A22"/>
    <mergeCell ref="A20:C20"/>
    <mergeCell ref="F24:G24"/>
    <mergeCell ref="F22:G22"/>
    <mergeCell ref="F23:G23"/>
    <mergeCell ref="B4:C4"/>
    <mergeCell ref="A2:G2"/>
    <mergeCell ref="B6:C6"/>
    <mergeCell ref="B7:C7"/>
    <mergeCell ref="B5:C5"/>
    <mergeCell ref="F29:G29"/>
    <mergeCell ref="C32:F32"/>
    <mergeCell ref="G32:K32"/>
    <mergeCell ref="A32:A34"/>
    <mergeCell ref="B32:B34"/>
  </mergeCells>
  <conditionalFormatting sqref="E23">
    <cfRule type="expression" dxfId="85" priority="1" stopIfTrue="1">
      <formula>$D$23=""</formula>
    </cfRule>
  </conditionalFormatting>
  <conditionalFormatting sqref="E23">
    <cfRule type="expression" dxfId="84" priority="2" stopIfTrue="1">
      <formula>OR($D$23&lt;=$B$23,$D$23&gt;=$C$23)</formula>
    </cfRule>
  </conditionalFormatting>
  <conditionalFormatting sqref="E23">
    <cfRule type="expression" dxfId="83" priority="3" stopIfTrue="1">
      <formula>$D$23&lt;$C$23</formula>
    </cfRule>
  </conditionalFormatting>
  <conditionalFormatting sqref="E23">
    <cfRule type="expression" dxfId="82" priority="4" stopIfTrue="1">
      <formula>$D$23&gt;$B$23</formula>
    </cfRule>
  </conditionalFormatting>
  <conditionalFormatting sqref="E24">
    <cfRule type="expression" dxfId="81" priority="5">
      <formula>$D$24=""</formula>
    </cfRule>
  </conditionalFormatting>
  <conditionalFormatting sqref="E24">
    <cfRule type="expression" dxfId="80" priority="6">
      <formula>OR($D$24&lt;=$B$24,$D$24&gt;=$C$24)</formula>
    </cfRule>
  </conditionalFormatting>
  <conditionalFormatting sqref="E24">
    <cfRule type="expression" dxfId="79" priority="7">
      <formula>AND($D$24&gt;$B$24,$D$24&lt;$C$24)</formula>
    </cfRule>
  </conditionalFormatting>
  <conditionalFormatting sqref="E25">
    <cfRule type="expression" dxfId="78" priority="8" stopIfTrue="1">
      <formula>$D$25=""</formula>
    </cfRule>
  </conditionalFormatting>
  <conditionalFormatting sqref="E25">
    <cfRule type="expression" dxfId="77" priority="9" stopIfTrue="1">
      <formula>OR($D$25&lt;=$B$25,$D$25&gt;=$C$25)</formula>
    </cfRule>
  </conditionalFormatting>
  <conditionalFormatting sqref="E25">
    <cfRule type="expression" dxfId="76" priority="10" stopIfTrue="1">
      <formula>AND($D$25&gt;$B$25,$D$25&lt;$C$25)</formula>
    </cfRule>
  </conditionalFormatting>
  <conditionalFormatting sqref="E26">
    <cfRule type="expression" dxfId="75" priority="11" stopIfTrue="1">
      <formula>$D$26=""</formula>
    </cfRule>
  </conditionalFormatting>
  <conditionalFormatting sqref="E26">
    <cfRule type="expression" dxfId="74" priority="12" stopIfTrue="1">
      <formula>OR($D$26&lt;=$B$26,$D$26&gt;=$C$26)</formula>
    </cfRule>
  </conditionalFormatting>
  <conditionalFormatting sqref="E26">
    <cfRule type="expression" dxfId="73" priority="13" stopIfTrue="1">
      <formula>AND($D$26&gt;$B$26,$D$26&lt;$C$26)</formula>
    </cfRule>
  </conditionalFormatting>
  <conditionalFormatting sqref="E27">
    <cfRule type="expression" dxfId="72" priority="14" stopIfTrue="1">
      <formula>$D$27=""</formula>
    </cfRule>
  </conditionalFormatting>
  <conditionalFormatting sqref="E27">
    <cfRule type="expression" dxfId="71" priority="15" stopIfTrue="1">
      <formula>OR($D$27&lt;=$B$27,$D$27&gt;=$C$27)</formula>
    </cfRule>
  </conditionalFormatting>
  <conditionalFormatting sqref="E27">
    <cfRule type="expression" dxfId="70" priority="16" stopIfTrue="1">
      <formula>AND($D$27&gt;$B$27,$D$27&lt;$C$27)</formula>
    </cfRule>
  </conditionalFormatting>
  <conditionalFormatting sqref="E28">
    <cfRule type="expression" dxfId="69" priority="17" stopIfTrue="1">
      <formula>AND($D$28&lt;&gt;"NO",$D$28&lt;&gt;"SI")</formula>
    </cfRule>
  </conditionalFormatting>
  <conditionalFormatting sqref="E28">
    <cfRule type="expression" dxfId="68" priority="18" stopIfTrue="1">
      <formula>$D$28="SI"</formula>
    </cfRule>
  </conditionalFormatting>
  <conditionalFormatting sqref="E28">
    <cfRule type="expression" dxfId="67" priority="19" stopIfTrue="1">
      <formula>$D$28="NO"</formula>
    </cfRule>
  </conditionalFormatting>
  <conditionalFormatting sqref="F37">
    <cfRule type="expression" dxfId="66" priority="20" stopIfTrue="1">
      <formula>$E$37=""</formula>
    </cfRule>
  </conditionalFormatting>
  <conditionalFormatting sqref="F37">
    <cfRule type="expression" dxfId="65" priority="21" stopIfTrue="1">
      <formula>$E$37&gt;$B$37</formula>
    </cfRule>
  </conditionalFormatting>
  <conditionalFormatting sqref="F37">
    <cfRule type="expression" dxfId="64" priority="22" stopIfTrue="1">
      <formula>$E$37&lt;=$B$37</formula>
    </cfRule>
  </conditionalFormatting>
  <conditionalFormatting sqref="F36">
    <cfRule type="expression" dxfId="63" priority="23" stopIfTrue="1">
      <formula>$E$36=""</formula>
    </cfRule>
  </conditionalFormatting>
  <conditionalFormatting sqref="F36">
    <cfRule type="expression" dxfId="62" priority="24" stopIfTrue="1">
      <formula>$E$36&gt;$B$36</formula>
    </cfRule>
  </conditionalFormatting>
  <conditionalFormatting sqref="F36">
    <cfRule type="expression" dxfId="61" priority="25" stopIfTrue="1">
      <formula>$E$36&lt;=$B$36</formula>
    </cfRule>
  </conditionalFormatting>
  <conditionalFormatting sqref="F35">
    <cfRule type="expression" dxfId="60" priority="26" stopIfTrue="1">
      <formula>$E$35=""</formula>
    </cfRule>
  </conditionalFormatting>
  <conditionalFormatting sqref="F35">
    <cfRule type="expression" dxfId="59" priority="27" stopIfTrue="1">
      <formula>$E$35&lt;=$B$35</formula>
    </cfRule>
  </conditionalFormatting>
  <conditionalFormatting sqref="F35">
    <cfRule type="expression" dxfId="58" priority="28" stopIfTrue="1">
      <formula>$E$35&gt;$B$35</formula>
    </cfRule>
  </conditionalFormatting>
  <conditionalFormatting sqref="J35">
    <cfRule type="expression" dxfId="57" priority="29" stopIfTrue="1">
      <formula>$I$35=""</formula>
    </cfRule>
  </conditionalFormatting>
  <conditionalFormatting sqref="J35">
    <cfRule type="expression" dxfId="56" priority="30" stopIfTrue="1">
      <formula>$I$35&lt;=$B$35</formula>
    </cfRule>
  </conditionalFormatting>
  <conditionalFormatting sqref="J35">
    <cfRule type="expression" dxfId="55" priority="31" stopIfTrue="1">
      <formula>$I$35&gt;$B$35</formula>
    </cfRule>
  </conditionalFormatting>
  <conditionalFormatting sqref="J36">
    <cfRule type="expression" dxfId="54" priority="32" stopIfTrue="1">
      <formula>$I$36=""</formula>
    </cfRule>
  </conditionalFormatting>
  <conditionalFormatting sqref="J36">
    <cfRule type="expression" dxfId="53" priority="33" stopIfTrue="1">
      <formula>$I$36&lt;=$B$36</formula>
    </cfRule>
  </conditionalFormatting>
  <conditionalFormatting sqref="J36">
    <cfRule type="expression" dxfId="52" priority="34" stopIfTrue="1">
      <formula>$I$36&gt;$B$36</formula>
    </cfRule>
  </conditionalFormatting>
  <conditionalFormatting sqref="J37">
    <cfRule type="expression" dxfId="51" priority="35" stopIfTrue="1">
      <formula>$I$37=""</formula>
    </cfRule>
  </conditionalFormatting>
  <conditionalFormatting sqref="J37">
    <cfRule type="expression" dxfId="50" priority="36" stopIfTrue="1">
      <formula>$I$37&lt;=$B$37</formula>
    </cfRule>
  </conditionalFormatting>
  <conditionalFormatting sqref="J37">
    <cfRule type="expression" dxfId="49" priority="37" stopIfTrue="1">
      <formula>$I$37&gt;$B$37</formula>
    </cfRule>
  </conditionalFormatting>
  <conditionalFormatting sqref="F38">
    <cfRule type="expression" dxfId="48" priority="38" stopIfTrue="1">
      <formula>$E$38=""</formula>
    </cfRule>
  </conditionalFormatting>
  <conditionalFormatting sqref="F38">
    <cfRule type="expression" dxfId="47" priority="39" stopIfTrue="1">
      <formula>$E$38&gt;$B$38</formula>
    </cfRule>
  </conditionalFormatting>
  <conditionalFormatting sqref="F38">
    <cfRule type="expression" dxfId="46" priority="40" stopIfTrue="1">
      <formula>$E$38&lt;=$B$38</formula>
    </cfRule>
  </conditionalFormatting>
  <conditionalFormatting sqref="J38">
    <cfRule type="expression" dxfId="45" priority="41" stopIfTrue="1">
      <formula>$I$38=""</formula>
    </cfRule>
  </conditionalFormatting>
  <conditionalFormatting sqref="J38">
    <cfRule type="expression" dxfId="44" priority="42" stopIfTrue="1">
      <formula>$I$38&lt;=$B$38</formula>
    </cfRule>
  </conditionalFormatting>
  <conditionalFormatting sqref="J38">
    <cfRule type="expression" dxfId="43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X100"/>
  <sheetViews>
    <sheetView showGridLines="0" topLeftCell="A6" zoomScale="60" zoomScaleNormal="60" workbookViewId="0">
      <selection activeCell="D26" sqref="D26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1.28515625" bestFit="1" customWidth="1"/>
    <col min="5" max="5" width="22.28515625" customWidth="1"/>
    <col min="6" max="6" width="18.7109375" customWidth="1"/>
    <col min="7" max="7" width="17.28515625" bestFit="1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68" t="s">
        <v>0</v>
      </c>
      <c r="B2" s="69"/>
      <c r="C2" s="69"/>
      <c r="D2" s="69"/>
      <c r="E2" s="69"/>
      <c r="F2" s="69"/>
      <c r="G2" s="69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66" t="s">
        <v>3</v>
      </c>
      <c r="C4" s="67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65" t="s">
        <v>9</v>
      </c>
      <c r="C5" s="61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60" t="s">
        <v>14</v>
      </c>
      <c r="C6" s="61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62" t="s">
        <v>18</v>
      </c>
      <c r="C7" s="63"/>
      <c r="D7" s="11" t="s">
        <v>19</v>
      </c>
      <c r="E7" s="12">
        <v>602264070006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6" t="s">
        <v>34</v>
      </c>
      <c r="D12" s="27" t="s">
        <v>35</v>
      </c>
      <c r="E12" s="27" t="s">
        <v>31</v>
      </c>
      <c r="F12" s="28" t="s">
        <v>31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174719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thickBot="1" x14ac:dyDescent="0.3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25">
      <c r="A17" s="70" t="s">
        <v>43</v>
      </c>
      <c r="B17" s="106" t="s">
        <v>44</v>
      </c>
      <c r="C17" s="37"/>
      <c r="D17" s="37"/>
      <c r="E17" s="37"/>
      <c r="F17" s="37"/>
      <c r="G17" s="37"/>
      <c r="H17" s="37"/>
      <c r="I17" s="37"/>
      <c r="J17" s="71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thickBot="1" x14ac:dyDescent="0.3">
      <c r="A18" s="73" t="s">
        <v>45</v>
      </c>
      <c r="B18" s="107" t="s">
        <v>44</v>
      </c>
      <c r="C18" s="37"/>
      <c r="D18" s="37"/>
      <c r="E18" s="37"/>
      <c r="F18" s="37"/>
      <c r="G18" s="37"/>
      <c r="H18" s="37"/>
      <c r="I18" s="37"/>
      <c r="J18" s="71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74"/>
      <c r="B19" s="37"/>
      <c r="C19" s="37"/>
      <c r="D19" s="37"/>
      <c r="E19" s="37"/>
      <c r="F19" s="37"/>
      <c r="G19" s="37"/>
      <c r="H19" s="37"/>
      <c r="I19" s="37"/>
      <c r="J19" s="71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thickBot="1" x14ac:dyDescent="0.3">
      <c r="A20" s="75" t="s">
        <v>46</v>
      </c>
      <c r="B20" s="76"/>
      <c r="C20" s="76"/>
      <c r="D20" s="37"/>
      <c r="E20" s="37"/>
      <c r="F20" s="37"/>
      <c r="G20" s="37"/>
      <c r="H20" s="37"/>
      <c r="I20" s="37"/>
      <c r="J20" s="71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thickBot="1" x14ac:dyDescent="0.3">
      <c r="A21" s="58" t="s">
        <v>47</v>
      </c>
      <c r="B21" s="59" t="s">
        <v>48</v>
      </c>
      <c r="C21" s="77"/>
      <c r="D21" s="17" t="s">
        <v>49</v>
      </c>
      <c r="E21" s="52">
        <v>44592</v>
      </c>
      <c r="F21" s="17" t="s">
        <v>50</v>
      </c>
      <c r="G21" s="53">
        <v>0.46319444444088731</v>
      </c>
      <c r="H21" s="72"/>
      <c r="I21" s="72"/>
      <c r="J21" s="72"/>
      <c r="K21" s="72"/>
    </row>
    <row r="22" spans="1:24" ht="14.25" customHeight="1" thickBot="1" x14ac:dyDescent="0.3">
      <c r="A22" s="78"/>
      <c r="B22" s="40" t="s">
        <v>51</v>
      </c>
      <c r="C22" s="18" t="s">
        <v>52</v>
      </c>
      <c r="D22" s="18" t="s">
        <v>53</v>
      </c>
      <c r="E22" s="18" t="s">
        <v>41</v>
      </c>
      <c r="F22" s="64" t="s">
        <v>54</v>
      </c>
      <c r="G22" s="79"/>
      <c r="H22" s="72"/>
      <c r="I22" s="72"/>
      <c r="J22" s="72"/>
      <c r="K22" s="72"/>
    </row>
    <row r="23" spans="1:24" ht="14.25" customHeight="1" x14ac:dyDescent="0.25">
      <c r="A23" s="94" t="s">
        <v>55</v>
      </c>
      <c r="B23" s="95">
        <v>0</v>
      </c>
      <c r="C23" s="95">
        <v>1024</v>
      </c>
      <c r="D23" s="95">
        <v>577</v>
      </c>
      <c r="E23" s="108" t="s">
        <v>44</v>
      </c>
      <c r="F23" s="96"/>
      <c r="G23" s="97"/>
      <c r="H23" s="72"/>
      <c r="I23" s="72"/>
      <c r="J23" s="72"/>
      <c r="K23" s="72"/>
    </row>
    <row r="24" spans="1:24" ht="14.25" customHeight="1" x14ac:dyDescent="0.25">
      <c r="A24" s="98" t="s">
        <v>56</v>
      </c>
      <c r="B24" s="80">
        <v>0</v>
      </c>
      <c r="C24" s="80">
        <v>65535</v>
      </c>
      <c r="D24" s="80">
        <v>21786</v>
      </c>
      <c r="E24" s="109" t="s">
        <v>44</v>
      </c>
      <c r="F24" s="81"/>
      <c r="G24" s="99"/>
      <c r="H24" s="72"/>
      <c r="I24" s="72"/>
      <c r="J24" s="72"/>
      <c r="K24" s="72"/>
    </row>
    <row r="25" spans="1:24" ht="14.25" customHeight="1" x14ac:dyDescent="0.25">
      <c r="A25" s="98" t="s">
        <v>57</v>
      </c>
      <c r="B25" s="80">
        <v>0</v>
      </c>
      <c r="C25" s="80">
        <v>65535</v>
      </c>
      <c r="D25" s="82">
        <v>39552</v>
      </c>
      <c r="E25" s="109" t="s">
        <v>44</v>
      </c>
      <c r="F25" s="83"/>
      <c r="G25" s="100"/>
      <c r="H25" s="72"/>
      <c r="I25" s="72"/>
      <c r="J25" s="72"/>
      <c r="K25" s="72"/>
    </row>
    <row r="26" spans="1:24" ht="14.25" customHeight="1" x14ac:dyDescent="0.25">
      <c r="A26" s="98" t="s">
        <v>58</v>
      </c>
      <c r="B26" s="80">
        <v>0</v>
      </c>
      <c r="C26" s="80">
        <v>4095</v>
      </c>
      <c r="D26" s="80">
        <v>3689</v>
      </c>
      <c r="E26" s="109" t="s">
        <v>44</v>
      </c>
      <c r="F26" s="81"/>
      <c r="G26" s="99"/>
      <c r="H26" s="72"/>
      <c r="I26" s="72"/>
      <c r="J26" s="72"/>
      <c r="K26" s="72"/>
    </row>
    <row r="27" spans="1:24" ht="14.25" customHeight="1" x14ac:dyDescent="0.25">
      <c r="A27" s="98" t="s">
        <v>59</v>
      </c>
      <c r="B27" s="80">
        <v>0</v>
      </c>
      <c r="C27" s="80">
        <v>4095</v>
      </c>
      <c r="D27" s="80">
        <v>302</v>
      </c>
      <c r="E27" s="109" t="s">
        <v>44</v>
      </c>
      <c r="F27" s="81"/>
      <c r="G27" s="99"/>
      <c r="H27" s="72"/>
      <c r="I27" s="72"/>
      <c r="J27" s="72"/>
      <c r="K27" s="72"/>
    </row>
    <row r="28" spans="1:24" ht="14.25" customHeight="1" x14ac:dyDescent="0.25">
      <c r="A28" s="98" t="s">
        <v>60</v>
      </c>
      <c r="B28" s="84" t="s">
        <v>31</v>
      </c>
      <c r="C28" s="84" t="s">
        <v>31</v>
      </c>
      <c r="D28" s="80" t="s">
        <v>61</v>
      </c>
      <c r="E28" s="109" t="s">
        <v>44</v>
      </c>
      <c r="F28" s="81"/>
      <c r="G28" s="99"/>
      <c r="H28" s="72"/>
      <c r="I28" s="72"/>
      <c r="J28" s="72"/>
      <c r="K28" s="72"/>
    </row>
    <row r="29" spans="1:24" ht="14.25" customHeight="1" thickBot="1" x14ac:dyDescent="0.3">
      <c r="A29" s="101" t="s">
        <v>62</v>
      </c>
      <c r="B29" s="102" t="s">
        <v>31</v>
      </c>
      <c r="C29" s="102" t="s">
        <v>31</v>
      </c>
      <c r="D29" s="103" t="s">
        <v>63</v>
      </c>
      <c r="E29" s="102" t="s">
        <v>64</v>
      </c>
      <c r="F29" s="104"/>
      <c r="G29" s="105"/>
      <c r="H29" s="72"/>
      <c r="I29" s="72"/>
      <c r="J29" s="72"/>
      <c r="K29" s="72"/>
    </row>
    <row r="30" spans="1:24" ht="14.25" customHeight="1" x14ac:dyDescent="0.25">
      <c r="A30" s="72" t="s">
        <v>65</v>
      </c>
      <c r="B30" s="72"/>
      <c r="C30" s="72"/>
      <c r="D30" s="72"/>
      <c r="E30" s="1"/>
      <c r="F30" s="72"/>
      <c r="G30" s="72"/>
      <c r="H30" s="72"/>
      <c r="I30" s="72"/>
      <c r="J30" s="72"/>
      <c r="K30" s="72"/>
    </row>
    <row r="31" spans="1:24" ht="14.25" customHeight="1" thickBot="1" x14ac:dyDescent="0.3">
      <c r="A31" s="85" t="s">
        <v>66</v>
      </c>
      <c r="B31" s="72"/>
      <c r="C31" s="72"/>
      <c r="D31" s="72"/>
      <c r="E31" s="1"/>
      <c r="F31" s="72"/>
      <c r="G31" s="72"/>
      <c r="H31" s="72"/>
      <c r="I31" s="72"/>
      <c r="J31" s="72"/>
      <c r="K31" s="72"/>
    </row>
    <row r="32" spans="1:24" ht="24" customHeight="1" thickBot="1" x14ac:dyDescent="0.3">
      <c r="A32" s="58" t="s">
        <v>67</v>
      </c>
      <c r="B32" s="58" t="s">
        <v>68</v>
      </c>
      <c r="C32" s="57" t="s">
        <v>69</v>
      </c>
      <c r="D32" s="86"/>
      <c r="E32" s="86"/>
      <c r="F32" s="77"/>
      <c r="G32" s="57" t="s">
        <v>70</v>
      </c>
      <c r="H32" s="86"/>
      <c r="I32" s="86"/>
      <c r="J32" s="86"/>
      <c r="K32" s="77"/>
    </row>
    <row r="33" spans="1:11" ht="15" customHeight="1" thickBot="1" x14ac:dyDescent="0.3">
      <c r="A33" s="78"/>
      <c r="B33" s="78"/>
      <c r="C33" s="17" t="s">
        <v>49</v>
      </c>
      <c r="D33" s="52">
        <v>44592</v>
      </c>
      <c r="E33" s="17" t="s">
        <v>50</v>
      </c>
      <c r="F33" s="53">
        <v>0.46388888888759539</v>
      </c>
      <c r="G33" s="17" t="s">
        <v>49</v>
      </c>
      <c r="H33" s="52"/>
      <c r="I33" s="17" t="s">
        <v>50</v>
      </c>
      <c r="J33" s="53"/>
      <c r="K33" s="41"/>
    </row>
    <row r="34" spans="1:11" ht="30.75" thickBot="1" x14ac:dyDescent="0.3">
      <c r="A34" s="78"/>
      <c r="B34" s="78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87" t="s">
        <v>74</v>
      </c>
      <c r="B35" s="42">
        <v>7.0999999999999994E-2</v>
      </c>
      <c r="C35" s="88">
        <v>1209.1300000000001</v>
      </c>
      <c r="D35" s="54">
        <v>1196</v>
      </c>
      <c r="E35" s="42">
        <f>IFERROR(ABS(D35-C35)/D35,"")</f>
        <v>1.0978260869565309E-2</v>
      </c>
      <c r="F35" s="110" t="s">
        <v>44</v>
      </c>
      <c r="G35" s="89"/>
      <c r="H35" s="54"/>
      <c r="I35" s="42" t="str">
        <f>IFERROR(ABS(H35-G35)/H35,"")</f>
        <v/>
      </c>
      <c r="J35" s="113" t="s">
        <v>44</v>
      </c>
      <c r="K35" s="43"/>
    </row>
    <row r="36" spans="1:11" ht="13.5" customHeight="1" x14ac:dyDescent="0.25">
      <c r="A36" s="90" t="s">
        <v>75</v>
      </c>
      <c r="B36" s="55">
        <v>2.1</v>
      </c>
      <c r="C36" s="55">
        <v>26.6</v>
      </c>
      <c r="D36" s="55">
        <v>25.5</v>
      </c>
      <c r="E36" s="56">
        <f t="shared" ref="E36:E38" si="0">IF(AND(C36=0,D36=0),"",ABS(C36-D36))</f>
        <v>1.1000000000000014</v>
      </c>
      <c r="F36" s="111" t="s">
        <v>44</v>
      </c>
      <c r="G36" s="44"/>
      <c r="H36" s="55"/>
      <c r="I36" s="56" t="str">
        <f t="shared" ref="I36:I38" si="1">IF(AND(G36=0,H36=0),"",ABS(G36-H36))</f>
        <v/>
      </c>
      <c r="J36" s="114" t="s">
        <v>44</v>
      </c>
      <c r="K36" s="45"/>
    </row>
    <row r="37" spans="1:11" ht="14.25" customHeight="1" x14ac:dyDescent="0.25">
      <c r="A37" s="90" t="s">
        <v>76</v>
      </c>
      <c r="B37" s="55">
        <v>10.1</v>
      </c>
      <c r="C37" s="56">
        <v>744</v>
      </c>
      <c r="D37" s="56">
        <v>745</v>
      </c>
      <c r="E37" s="56">
        <f t="shared" si="0"/>
        <v>1</v>
      </c>
      <c r="F37" s="111" t="s">
        <v>44</v>
      </c>
      <c r="G37" s="91"/>
      <c r="H37" s="56"/>
      <c r="I37" s="56" t="str">
        <f t="shared" si="1"/>
        <v/>
      </c>
      <c r="J37" s="115" t="s">
        <v>44</v>
      </c>
      <c r="K37" s="46"/>
    </row>
    <row r="38" spans="1:11" ht="14.25" customHeight="1" thickBot="1" x14ac:dyDescent="0.3">
      <c r="A38" s="92" t="s">
        <v>77</v>
      </c>
      <c r="B38" s="47">
        <v>5.4</v>
      </c>
      <c r="C38" s="48">
        <v>5.2</v>
      </c>
      <c r="D38" s="48">
        <f>3.7+1.4</f>
        <v>5.0999999999999996</v>
      </c>
      <c r="E38" s="48">
        <f t="shared" si="0"/>
        <v>0.10000000000000053</v>
      </c>
      <c r="F38" s="112" t="s">
        <v>44</v>
      </c>
      <c r="G38" s="93"/>
      <c r="H38" s="48"/>
      <c r="I38" s="48" t="str">
        <f t="shared" si="1"/>
        <v/>
      </c>
      <c r="J38" s="116" t="s">
        <v>44</v>
      </c>
      <c r="K38" s="49"/>
    </row>
    <row r="39" spans="1:11" ht="14.25" customHeight="1" x14ac:dyDescent="0.25">
      <c r="A39" t="s">
        <v>81</v>
      </c>
      <c r="D39" s="1"/>
      <c r="E39" s="50"/>
      <c r="F39" s="51"/>
    </row>
    <row r="40" spans="1:11" ht="14.25" customHeight="1" x14ac:dyDescent="0.25">
      <c r="D40" s="1"/>
      <c r="E40" s="50"/>
      <c r="F40" s="51"/>
    </row>
    <row r="41" spans="1:11" ht="14.25" customHeight="1" x14ac:dyDescent="0.25">
      <c r="D41" s="1"/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A2:G2"/>
    <mergeCell ref="B5:C5"/>
    <mergeCell ref="F29:G29"/>
    <mergeCell ref="C32:F32"/>
    <mergeCell ref="G32:K32"/>
    <mergeCell ref="A32:A34"/>
    <mergeCell ref="B4:C4"/>
    <mergeCell ref="F24:G24"/>
    <mergeCell ref="F22:G22"/>
    <mergeCell ref="F23:G23"/>
    <mergeCell ref="F28:G28"/>
    <mergeCell ref="F27:G27"/>
    <mergeCell ref="F26:G26"/>
    <mergeCell ref="F25:G25"/>
    <mergeCell ref="B6:C6"/>
    <mergeCell ref="B7:C7"/>
    <mergeCell ref="B32:B34"/>
    <mergeCell ref="B21:C21"/>
    <mergeCell ref="A21:A22"/>
    <mergeCell ref="A20:C20"/>
  </mergeCells>
  <conditionalFormatting sqref="E23">
    <cfRule type="expression" dxfId="42" priority="1" stopIfTrue="1">
      <formula>$D$23=""</formula>
    </cfRule>
  </conditionalFormatting>
  <conditionalFormatting sqref="E23">
    <cfRule type="expression" dxfId="41" priority="2" stopIfTrue="1">
      <formula>OR($D$23&lt;=$B$23,$D$23&gt;=$C$23)</formula>
    </cfRule>
  </conditionalFormatting>
  <conditionalFormatting sqref="E23">
    <cfRule type="expression" dxfId="40" priority="3" stopIfTrue="1">
      <formula>$D$23&lt;$C$23</formula>
    </cfRule>
  </conditionalFormatting>
  <conditionalFormatting sqref="E23">
    <cfRule type="expression" dxfId="39" priority="4" stopIfTrue="1">
      <formula>$D$23&gt;$B$23</formula>
    </cfRule>
  </conditionalFormatting>
  <conditionalFormatting sqref="E24">
    <cfRule type="expression" dxfId="38" priority="5">
      <formula>$D$24=""</formula>
    </cfRule>
  </conditionalFormatting>
  <conditionalFormatting sqref="E24">
    <cfRule type="expression" dxfId="37" priority="6">
      <formula>OR($D$24&lt;=$B$24,$D$24&gt;=$C$24)</formula>
    </cfRule>
  </conditionalFormatting>
  <conditionalFormatting sqref="E24">
    <cfRule type="expression" dxfId="36" priority="7">
      <formula>AND($D$24&gt;$B$24,$D$24&lt;$C$24)</formula>
    </cfRule>
  </conditionalFormatting>
  <conditionalFormatting sqref="E25">
    <cfRule type="expression" dxfId="35" priority="8" stopIfTrue="1">
      <formula>$D$25=""</formula>
    </cfRule>
  </conditionalFormatting>
  <conditionalFormatting sqref="E25">
    <cfRule type="expression" dxfId="34" priority="9" stopIfTrue="1">
      <formula>OR($D$25&lt;=$B$25,$D$25&gt;=$C$25)</formula>
    </cfRule>
  </conditionalFormatting>
  <conditionalFormatting sqref="E25">
    <cfRule type="expression" dxfId="33" priority="10" stopIfTrue="1">
      <formula>AND($D$25&gt;$B$25,$D$25&lt;$C$25)</formula>
    </cfRule>
  </conditionalFormatting>
  <conditionalFormatting sqref="E26">
    <cfRule type="expression" dxfId="32" priority="11" stopIfTrue="1">
      <formula>$D$26=""</formula>
    </cfRule>
  </conditionalFormatting>
  <conditionalFormatting sqref="E26">
    <cfRule type="expression" dxfId="31" priority="12" stopIfTrue="1">
      <formula>OR($D$26&lt;=$B$26,$D$26&gt;=$C$26)</formula>
    </cfRule>
  </conditionalFormatting>
  <conditionalFormatting sqref="E26">
    <cfRule type="expression" dxfId="30" priority="13" stopIfTrue="1">
      <formula>AND($D$26&gt;$B$26,$D$26&lt;$C$26)</formula>
    </cfRule>
  </conditionalFormatting>
  <conditionalFormatting sqref="E27">
    <cfRule type="expression" dxfId="29" priority="14" stopIfTrue="1">
      <formula>$D$27=""</formula>
    </cfRule>
  </conditionalFormatting>
  <conditionalFormatting sqref="E27">
    <cfRule type="expression" dxfId="28" priority="15" stopIfTrue="1">
      <formula>OR($D$27&lt;=$B$27,$D$27&gt;=$C$27)</formula>
    </cfRule>
  </conditionalFormatting>
  <conditionalFormatting sqref="E27">
    <cfRule type="expression" dxfId="27" priority="16" stopIfTrue="1">
      <formula>AND($D$27&gt;$B$27,$D$27&lt;$C$27)</formula>
    </cfRule>
  </conditionalFormatting>
  <conditionalFormatting sqref="E28">
    <cfRule type="expression" dxfId="26" priority="17" stopIfTrue="1">
      <formula>AND($D$28&lt;&gt;"NO",$D$28&lt;&gt;"SI")</formula>
    </cfRule>
  </conditionalFormatting>
  <conditionalFormatting sqref="E28">
    <cfRule type="expression" dxfId="25" priority="18" stopIfTrue="1">
      <formula>$D$28="SI"</formula>
    </cfRule>
  </conditionalFormatting>
  <conditionalFormatting sqref="E28">
    <cfRule type="expression" dxfId="24" priority="19" stopIfTrue="1">
      <formula>$D$28="NO"</formula>
    </cfRule>
  </conditionalFormatting>
  <conditionalFormatting sqref="F37">
    <cfRule type="expression" dxfId="23" priority="20" stopIfTrue="1">
      <formula>$E$37=""</formula>
    </cfRule>
  </conditionalFormatting>
  <conditionalFormatting sqref="F37">
    <cfRule type="expression" dxfId="22" priority="21" stopIfTrue="1">
      <formula>$E$37&gt;$B$37</formula>
    </cfRule>
  </conditionalFormatting>
  <conditionalFormatting sqref="F37">
    <cfRule type="expression" dxfId="21" priority="22" stopIfTrue="1">
      <formula>$E$37&lt;=$B$37</formula>
    </cfRule>
  </conditionalFormatting>
  <conditionalFormatting sqref="F36">
    <cfRule type="expression" dxfId="20" priority="23" stopIfTrue="1">
      <formula>$E$36=""</formula>
    </cfRule>
  </conditionalFormatting>
  <conditionalFormatting sqref="F36">
    <cfRule type="expression" dxfId="19" priority="24" stopIfTrue="1">
      <formula>$E$36&gt;$B$36</formula>
    </cfRule>
  </conditionalFormatting>
  <conditionalFormatting sqref="F36">
    <cfRule type="expression" dxfId="18" priority="25" stopIfTrue="1">
      <formula>$E$36&lt;=$B$36</formula>
    </cfRule>
  </conditionalFormatting>
  <conditionalFormatting sqref="F35">
    <cfRule type="expression" dxfId="17" priority="26" stopIfTrue="1">
      <formula>$E$35=""</formula>
    </cfRule>
  </conditionalFormatting>
  <conditionalFormatting sqref="F35">
    <cfRule type="expression" dxfId="16" priority="27" stopIfTrue="1">
      <formula>$E$35&lt;=$B$35</formula>
    </cfRule>
  </conditionalFormatting>
  <conditionalFormatting sqref="F35">
    <cfRule type="expression" dxfId="15" priority="28" stopIfTrue="1">
      <formula>$E$35&gt;$B$35</formula>
    </cfRule>
  </conditionalFormatting>
  <conditionalFormatting sqref="J35">
    <cfRule type="expression" dxfId="14" priority="29" stopIfTrue="1">
      <formula>$I$35=""</formula>
    </cfRule>
  </conditionalFormatting>
  <conditionalFormatting sqref="J35">
    <cfRule type="expression" dxfId="13" priority="30" stopIfTrue="1">
      <formula>$I$35&lt;=$B$35</formula>
    </cfRule>
  </conditionalFormatting>
  <conditionalFormatting sqref="J35">
    <cfRule type="expression" dxfId="12" priority="31" stopIfTrue="1">
      <formula>$I$35&gt;$B$35</formula>
    </cfRule>
  </conditionalFormatting>
  <conditionalFormatting sqref="J36">
    <cfRule type="expression" dxfId="11" priority="32" stopIfTrue="1">
      <formula>$I$36=""</formula>
    </cfRule>
  </conditionalFormatting>
  <conditionalFormatting sqref="J36">
    <cfRule type="expression" dxfId="10" priority="33" stopIfTrue="1">
      <formula>$I$36&lt;=$B$36</formula>
    </cfRule>
  </conditionalFormatting>
  <conditionalFormatting sqref="J36">
    <cfRule type="expression" dxfId="9" priority="34" stopIfTrue="1">
      <formula>$I$36&gt;$B$36</formula>
    </cfRule>
  </conditionalFormatting>
  <conditionalFormatting sqref="J37">
    <cfRule type="expression" dxfId="8" priority="35" stopIfTrue="1">
      <formula>$I$37=""</formula>
    </cfRule>
  </conditionalFormatting>
  <conditionalFormatting sqref="J37">
    <cfRule type="expression" dxfId="7" priority="36" stopIfTrue="1">
      <formula>$I$37&lt;=$B$37</formula>
    </cfRule>
  </conditionalFormatting>
  <conditionalFormatting sqref="J37">
    <cfRule type="expression" dxfId="6" priority="37" stopIfTrue="1">
      <formula>$I$37&gt;$B$37</formula>
    </cfRule>
  </conditionalFormatting>
  <conditionalFormatting sqref="F38">
    <cfRule type="expression" dxfId="5" priority="38" stopIfTrue="1">
      <formula>$E$38=""</formula>
    </cfRule>
  </conditionalFormatting>
  <conditionalFormatting sqref="F38">
    <cfRule type="expression" dxfId="4" priority="39" stopIfTrue="1">
      <formula>$E$38&gt;$B$38</formula>
    </cfRule>
  </conditionalFormatting>
  <conditionalFormatting sqref="F38">
    <cfRule type="expression" dxfId="3" priority="40" stopIfTrue="1">
      <formula>$E$38&lt;=$B$38</formula>
    </cfRule>
  </conditionalFormatting>
  <conditionalFormatting sqref="J38">
    <cfRule type="expression" dxfId="2" priority="41" stopIfTrue="1">
      <formula>$I$38=""</formula>
    </cfRule>
  </conditionalFormatting>
  <conditionalFormatting sqref="J38">
    <cfRule type="expression" dxfId="1" priority="42" stopIfTrue="1">
      <formula>$I$38&lt;=$B$38</formula>
    </cfRule>
  </conditionalFormatting>
  <conditionalFormatting sqref="J38">
    <cfRule type="expression" dxfId="0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3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43</v>
      </c>
      <c r="C2" t="s">
        <v>63</v>
      </c>
    </row>
    <row r="3" spans="1:3" ht="14.25" customHeight="1" x14ac:dyDescent="0.25">
      <c r="B3" t="s">
        <v>82</v>
      </c>
      <c r="C3" t="s">
        <v>61</v>
      </c>
    </row>
    <row r="4" spans="1:3" ht="14.25" customHeight="1" x14ac:dyDescent="0.25">
      <c r="B4" t="s">
        <v>83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2022-02-15T16:10:47Z</dcterms:modified>
</cp:coreProperties>
</file>